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9000" tabRatio="318"/>
  </bookViews>
  <sheets>
    <sheet name="Субсидии" sheetId="11" r:id="rId1"/>
  </sheets>
  <definedNames>
    <definedName name="ReportNameYear">Субсидии!$F$6</definedName>
    <definedName name="s" hidden="1">{#N/A,#N/A,FALSE,"Вып.доходы"}</definedName>
    <definedName name="TableHeaderYear1">Субсидии!$A$1</definedName>
    <definedName name="TableHeaderYear2">Субсидии!$A$2</definedName>
    <definedName name="TableHeaderYear3">Субсидии!$A$3</definedName>
    <definedName name="wrn.выпдох." hidden="1">{#N/A,#N/A,FALSE,"Вып.доходы"}</definedName>
    <definedName name="Year1">Субсидии!$Q$3</definedName>
    <definedName name="Year2_1">Субсидии!#REF!</definedName>
    <definedName name="Year2_10">Субсидии!#REF!</definedName>
    <definedName name="Year2_11">Субсидии!#REF!</definedName>
    <definedName name="Year2_12">Субсидии!#REF!</definedName>
    <definedName name="Year2_13">Субсидии!#REF!</definedName>
    <definedName name="Year2_2">Субсидии!#REF!</definedName>
    <definedName name="Year2_3">Субсидии!#REF!</definedName>
    <definedName name="Year2_4">Субсидии!#REF!</definedName>
    <definedName name="Year2_5">Субсидии!#REF!</definedName>
    <definedName name="Year2_6">Субсидии!#REF!</definedName>
    <definedName name="Year2_7">Субсидии!#REF!</definedName>
    <definedName name="Year2_8">Субсидии!#REF!</definedName>
    <definedName name="Year2_9">Субсидии!#REF!</definedName>
    <definedName name="Year2Year3">Субсидии!$Q$4</definedName>
    <definedName name="Year3_1">Субсидии!#REF!</definedName>
    <definedName name="Year3_10">Субсидии!#REF!</definedName>
    <definedName name="Year3_11">Субсидии!#REF!</definedName>
    <definedName name="Year3_12">Субсидии!#REF!</definedName>
    <definedName name="Year3_13">Субсидии!#REF!</definedName>
    <definedName name="Year3_2">Субсидии!#REF!</definedName>
    <definedName name="Year3_3">Субсидии!#REF!</definedName>
    <definedName name="Year3_4">Субсидии!#REF!</definedName>
    <definedName name="Year3_5">Субсидии!#REF!</definedName>
    <definedName name="Year3_6">Субсидии!#REF!</definedName>
    <definedName name="Year3_7">Субсидии!#REF!</definedName>
    <definedName name="Year3_8">Субсидии!#REF!</definedName>
    <definedName name="Year3_9">Субсидии!#REF!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Субсидии!$A:$E,Субсидии!$8:$10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Субсидии!$A$1:$AK$43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4525"/>
</workbook>
</file>

<file path=xl/calcChain.xml><?xml version="1.0" encoding="utf-8"?>
<calcChain xmlns="http://schemas.openxmlformats.org/spreadsheetml/2006/main">
  <c r="AK43" i="11" l="1"/>
  <c r="AJ43" i="11"/>
  <c r="AK42" i="11"/>
  <c r="AJ42" i="11"/>
  <c r="AK41" i="11"/>
  <c r="AJ41" i="11"/>
  <c r="AK40" i="11"/>
  <c r="AJ40" i="11"/>
  <c r="AK39" i="11"/>
  <c r="AJ39" i="11"/>
  <c r="AK38" i="11"/>
  <c r="AJ38" i="11"/>
  <c r="AK37" i="11"/>
  <c r="AJ37" i="11"/>
  <c r="AK36" i="11"/>
  <c r="AJ36" i="11"/>
  <c r="AK35" i="11"/>
  <c r="AJ35" i="11"/>
  <c r="AK34" i="11"/>
  <c r="AJ34" i="11"/>
  <c r="AK33" i="11"/>
  <c r="AJ33" i="11"/>
  <c r="AK32" i="11"/>
  <c r="AJ32" i="11"/>
  <c r="AK31" i="11"/>
  <c r="AJ31" i="11"/>
  <c r="AK30" i="11"/>
  <c r="AJ30" i="11"/>
  <c r="AK29" i="11"/>
  <c r="AJ29" i="11"/>
  <c r="AK28" i="11"/>
  <c r="AJ28" i="11"/>
  <c r="AK27" i="11"/>
  <c r="AJ27" i="11"/>
  <c r="AK26" i="11"/>
  <c r="AJ26" i="11"/>
  <c r="AK25" i="11"/>
  <c r="AJ25" i="11"/>
  <c r="AK24" i="11"/>
  <c r="AJ24" i="11"/>
  <c r="AK23" i="11"/>
  <c r="AJ23" i="11"/>
  <c r="AK22" i="11"/>
  <c r="AJ22" i="11"/>
  <c r="AK21" i="11"/>
  <c r="AJ21" i="11"/>
  <c r="AK20" i="11"/>
  <c r="AJ20" i="11"/>
  <c r="AK19" i="11"/>
  <c r="AJ19" i="11"/>
  <c r="AK18" i="11"/>
  <c r="AJ18" i="11"/>
  <c r="AK17" i="11"/>
  <c r="AJ17" i="11"/>
  <c r="AK16" i="11"/>
  <c r="AJ16" i="11"/>
  <c r="AK15" i="11"/>
  <c r="AJ15" i="11"/>
  <c r="AK14" i="11"/>
  <c r="AJ14" i="11"/>
  <c r="AK13" i="11"/>
  <c r="AJ13" i="11"/>
  <c r="AK12" i="11"/>
  <c r="AJ12" i="11"/>
  <c r="AJ11" i="11"/>
  <c r="AK11" i="11"/>
  <c r="AF9" i="11"/>
  <c r="AI9" i="11"/>
  <c r="AH9" i="11"/>
  <c r="Q4" i="11"/>
  <c r="M9" i="11"/>
  <c r="L9" i="11"/>
  <c r="J9" i="11"/>
  <c r="AG9" i="11"/>
  <c r="AE9" i="11"/>
  <c r="AD9" i="11"/>
  <c r="AC9" i="11"/>
  <c r="AB9" i="11"/>
  <c r="AA9" i="11"/>
  <c r="Z9" i="11"/>
  <c r="Y9" i="11"/>
  <c r="X9" i="11"/>
  <c r="V9" i="11"/>
  <c r="W9" i="11"/>
  <c r="U9" i="11"/>
  <c r="T9" i="11"/>
  <c r="S9" i="11"/>
  <c r="R9" i="11"/>
  <c r="Q9" i="11"/>
  <c r="P9" i="11"/>
  <c r="O9" i="11"/>
  <c r="N9" i="11"/>
  <c r="K9" i="11"/>
  <c r="I9" i="11"/>
  <c r="H9" i="11"/>
  <c r="G9" i="11"/>
  <c r="F9" i="11"/>
  <c r="Q3" i="11"/>
</calcChain>
</file>

<file path=xl/sharedStrings.xml><?xml version="1.0" encoding="utf-8"?>
<sst xmlns="http://schemas.openxmlformats.org/spreadsheetml/2006/main" count="121" uniqueCount="99">
  <si>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</si>
  <si>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</si>
  <si>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</si>
  <si>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</si>
  <si>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</si>
  <si>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</si>
  <si>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</si>
  <si>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</si>
  <si>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</si>
  <si>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</si>
  <si>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</si>
  <si>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</si>
  <si>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</si>
  <si>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</si>
  <si>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Наименование целевой статьи</t>
  </si>
  <si>
    <t>КЦСР</t>
  </si>
  <si>
    <t xml:space="preserve"> 
Петропавловск-Камчатский городской округ</t>
  </si>
  <si>
    <t>ГРБС</t>
  </si>
  <si>
    <t>от __________№______</t>
  </si>
  <si>
    <t>№ п/п</t>
  </si>
  <si>
    <t>Усть-Большерецкий муниципальный район</t>
  </si>
  <si>
    <t>Нераспределенные ассигнования</t>
  </si>
  <si>
    <r>
      <t>Приложение 12</t>
    </r>
    <r>
      <rPr>
        <sz val="18"/>
        <rFont val="Calibri"/>
        <family val="2"/>
        <charset val="204"/>
      </rPr>
      <t>¹</t>
    </r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</si>
  <si>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</si>
  <si>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01 9 4007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</si>
  <si>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</si>
  <si>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</si>
  <si>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</si>
  <si>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Министерство образования и науки Камчатского края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</si>
  <si>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</si>
  <si>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02 1 4006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</si>
  <si>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</si>
  <si>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02 1 4007</t>
  </si>
  <si>
    <t>Министерство строительства Камчатского края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</si>
  <si>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</si>
  <si>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03 1 4006</t>
  </si>
  <si>
    <t>Министерство социального развития и труда Камчатского края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</si>
  <si>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</si>
  <si>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03 6 4006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</si>
  <si>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</si>
  <si>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03 7 4006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</si>
  <si>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</si>
  <si>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04 1 4006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</si>
  <si>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</si>
  <si>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04 1 4007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</si>
  <si>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</si>
  <si>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04 5 4006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</si>
  <si>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</si>
  <si>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05 1 4004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</si>
  <si>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</si>
  <si>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</si>
  <si>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05 1 4006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</si>
  <si>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</si>
  <si>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</si>
  <si>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</si>
  <si>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</si>
  <si>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</si>
  <si>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05 3 4006</t>
  </si>
  <si>
    <t>Министерство транспорта и дорожного строительства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</si>
  <si>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</si>
  <si>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05 4 4006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</si>
  <si>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</si>
  <si>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10 3 4006</t>
  </si>
  <si>
    <t>Министерство культуры Камчатского края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</si>
  <si>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</si>
  <si>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10 5 4004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</si>
  <si>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</si>
  <si>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10 5 4006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</si>
  <si>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</si>
  <si>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11 1 4006</t>
  </si>
  <si>
    <t>Министерство спорта и молодежной политики Камчатского края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</si>
  <si>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</si>
  <si>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11 6 4006</t>
  </si>
  <si>
    <t>Государственная программа Камчатского края "Развитие экономики, промышленности и внешнеэкономической деятельности Камчатского края, повышение их конкурентоспособности на 2014-2018 годы". Подпрограмма "Развитие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</si>
  <si>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13 2 4006</t>
  </si>
  <si>
    <t>Министерство экономического развития, предпринимательства и торговли Камчатского края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</si>
  <si>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</si>
  <si>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</si>
  <si>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</si>
  <si>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15 2 4006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</si>
  <si>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</si>
  <si>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15 2 4007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</si>
  <si>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</si>
  <si>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15 3 4006</t>
  </si>
  <si>
    <t>На возмещение затрат или недополученных доходов при перевозке пассажиров вездеходом на воздушной подушке "Арктика-2ДК" в межмуниципальном сообщении на территории Камчатского края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</si>
  <si>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</si>
  <si>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16 2 4006</t>
  </si>
  <si>
    <t>Министерство сельского хозяйства, пищевой и перерабатывающей промышленности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</si>
  <si>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</si>
  <si>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18 1 4006</t>
  </si>
  <si>
    <t>Агентство по внутренней политике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</si>
  <si>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</si>
  <si>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18 3 4007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</si>
  <si>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</si>
  <si>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</si>
  <si>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Министерство финансов Камчатского края</t>
  </si>
  <si>
    <t>Всего</t>
  </si>
  <si>
    <t>Расходы за счет средств краевого бюджета</t>
  </si>
  <si>
    <t>Распределение субсидий бюджетам муниципальных районов (городских округов), предоставляемых из краевого бюджета, на плановый период  2015 и 2016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</si>
</sst>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  <font>
      <sz val="12"/>
      <color theme="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6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/>
    </xf>
    <xf numFmtId="0" fontId="4" fillId="0" borderId="0" xfId="0" applyFont="1" applyFill="1" applyAlignment="1"/>
    <xf numFmtId="0" fontId="2" fillId="0" borderId="0" xfId="0" applyFont="1" applyFill="1" applyAlignment="1"/>
    <xf numFmtId="0" fontId="12" fillId="0" borderId="0" xfId="0" applyFont="1" applyFill="1" applyAlignment="1">
      <alignment horizontal="right"/>
    </xf>
    <xf numFmtId="49" fontId="10" fillId="2" borderId="4" xfId="0" applyNumberFormat="1" applyFont="1" applyFill="1" applyBorder="1" applyAlignment="1">
      <alignment horizontal="center" vertical="center" shrinkToFit="1"/>
    </xf>
    <xf numFmtId="0" fontId="2" fillId="0" borderId="0" xfId="0" applyFont="1" applyFill="1" applyAlignment="1">
      <alignment wrapText="1" shrinkToFit="1"/>
    </xf>
    <xf numFmtId="165" fontId="4" fillId="0" borderId="0" xfId="0" applyNumberFormat="1" applyFont="1" applyFill="1"/>
    <xf numFmtId="165" fontId="2" fillId="0" borderId="0" xfId="0" applyNumberFormat="1" applyFont="1" applyFill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vertical="center" wrapText="1"/>
    </xf>
    <xf numFmtId="0" fontId="15" fillId="0" borderId="0" xfId="0" applyFont="1" applyFill="1"/>
    <xf numFmtId="0" fontId="10" fillId="0" borderId="0" xfId="0" applyFont="1" applyFill="1"/>
    <xf numFmtId="49" fontId="16" fillId="0" borderId="2" xfId="0" applyNumberFormat="1" applyFont="1" applyFill="1" applyBorder="1" applyAlignment="1">
      <alignment horizontal="center" wrapText="1"/>
    </xf>
    <xf numFmtId="49" fontId="16" fillId="0" borderId="2" xfId="0" applyNumberFormat="1" applyFont="1" applyFill="1" applyBorder="1" applyAlignment="1">
      <alignment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165" fontId="11" fillId="3" borderId="4" xfId="0" applyNumberFormat="1" applyFont="1" applyFill="1" applyBorder="1" applyAlignment="1">
      <alignment vertical="center" shrinkToFit="1"/>
    </xf>
    <xf numFmtId="165" fontId="11" fillId="0" borderId="4" xfId="0" applyNumberFormat="1" applyFont="1" applyFill="1" applyBorder="1" applyAlignment="1">
      <alignment vertical="center" shrinkToFit="1"/>
    </xf>
    <xf numFmtId="165" fontId="7" fillId="0" borderId="4" xfId="0" applyNumberFormat="1" applyFont="1" applyFill="1" applyBorder="1" applyAlignment="1">
      <alignment vertical="center" shrinkToFit="1"/>
    </xf>
    <xf numFmtId="165" fontId="8" fillId="0" borderId="2" xfId="0" applyNumberFormat="1" applyFont="1" applyFill="1" applyBorder="1" applyAlignment="1">
      <alignment vertical="center" wrapText="1"/>
    </xf>
    <xf numFmtId="165" fontId="8" fillId="0" borderId="4" xfId="0" applyNumberFormat="1" applyFont="1" applyFill="1" applyBorder="1" applyAlignment="1">
      <alignment vertical="center" shrinkToFit="1"/>
    </xf>
    <xf numFmtId="165" fontId="16" fillId="0" borderId="2" xfId="0" applyNumberFormat="1" applyFont="1" applyFill="1" applyBorder="1" applyAlignment="1">
      <alignment vertical="center" wrapText="1"/>
    </xf>
    <xf numFmtId="165" fontId="16" fillId="0" borderId="2" xfId="0" applyNumberFormat="1" applyFont="1" applyFill="1" applyBorder="1" applyAlignment="1">
      <alignment wrapText="1"/>
    </xf>
    <xf numFmtId="0" fontId="11" fillId="0" borderId="4" xfId="0" applyFont="1" applyFill="1" applyBorder="1" applyAlignment="1">
      <alignment horizontal="center" shrinkToFit="1"/>
    </xf>
    <xf numFmtId="49" fontId="11" fillId="0" borderId="4" xfId="0" applyNumberFormat="1" applyFont="1" applyFill="1" applyBorder="1" applyAlignment="1">
      <alignment wrapText="1" shrinkToFit="1"/>
    </xf>
    <xf numFmtId="49" fontId="11" fillId="2" borderId="4" xfId="0" applyNumberFormat="1" applyFont="1" applyFill="1" applyBorder="1" applyAlignment="1">
      <alignment horizontal="center" vertical="center" wrapText="1" shrinkToFit="1"/>
    </xf>
    <xf numFmtId="0" fontId="1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1" fontId="11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" fontId="11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9" fillId="0" borderId="0" xfId="0" applyFont="1" applyFill="1" applyAlignment="1"/>
    <xf numFmtId="0" fontId="2" fillId="0" borderId="0" xfId="0" applyFont="1" applyFill="1" applyAlignment="1">
      <alignment horizontal="right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1" fontId="11" fillId="2" borderId="7" xfId="0" applyNumberFormat="1" applyFont="1" applyFill="1" applyBorder="1" applyAlignment="1">
      <alignment horizontal="center" vertical="center" wrapText="1"/>
    </xf>
    <xf numFmtId="1" fontId="11" fillId="2" borderId="8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1" fontId="11" fillId="2" borderId="5" xfId="0" applyNumberFormat="1" applyFont="1" applyFill="1" applyBorder="1" applyAlignment="1">
      <alignment horizontal="center" vertical="center" wrapText="1"/>
    </xf>
    <xf numFmtId="1" fontId="11" fillId="2" borderId="6" xfId="0" applyNumberFormat="1" applyFont="1" applyFill="1" applyBorder="1" applyAlignment="1">
      <alignment horizontal="center" vertical="center" wrapText="1"/>
    </xf>
    <xf numFmtId="1" fontId="11" fillId="0" borderId="7" xfId="0" applyNumberFormat="1" applyFont="1" applyFill="1" applyBorder="1" applyAlignment="1">
      <alignment horizontal="center" vertical="center" wrapText="1"/>
    </xf>
    <xf numFmtId="1" fontId="11" fillId="0" borderId="8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X241"/>
  <sheetViews>
    <sheetView tabSelected="1" view="pageBreakPreview" zoomScale="70" zoomScaleNormal="70" zoomScaleSheetLayoutView="70" workbookViewId="0">
      <pane ySplit="10" topLeftCell="A11" activePane="bottomLeft" state="frozen"/>
      <selection pane="bottomLeft"/>
    </sheetView>
  </sheetViews>
  <sheetFormatPr defaultRowHeight="15.75" x14ac:dyDescent="0.25"/>
  <cols>
    <col min="1" max="1" width="6.7109375" style="13" customWidth="1"/>
    <col min="2" max="2" width="77.42578125" style="12" customWidth="1"/>
    <col min="3" max="3" width="11.28515625" style="12" bestFit="1" customWidth="1"/>
    <col min="4" max="4" width="31.5703125" style="12" customWidth="1"/>
    <col min="5" max="5" width="20.140625" style="12" customWidth="1"/>
    <col min="6" max="6" width="23.7109375" style="1" customWidth="1"/>
    <col min="7" max="7" width="24.28515625" style="1" customWidth="1"/>
    <col min="8" max="13" width="22.42578125" style="1" customWidth="1"/>
    <col min="14" max="14" width="20.28515625" style="1" customWidth="1"/>
    <col min="15" max="15" width="20.5703125" style="1" customWidth="1"/>
    <col min="16" max="33" width="22.42578125" style="1" customWidth="1"/>
    <col min="34" max="34" width="24.28515625" style="1" customWidth="1"/>
    <col min="35" max="37" width="23.7109375" style="1" customWidth="1"/>
    <col min="38" max="16384" width="9.140625" style="1"/>
  </cols>
  <sheetData>
    <row r="1" spans="1:50" ht="23.25" x14ac:dyDescent="0.35">
      <c r="A1" s="14">
        <v>2014</v>
      </c>
      <c r="B1" s="10"/>
      <c r="C1" s="10"/>
      <c r="D1" s="10"/>
      <c r="E1" s="10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0" t="s">
        <v>22</v>
      </c>
      <c r="R1" s="2"/>
      <c r="S1" s="2"/>
      <c r="T1" s="2"/>
      <c r="U1" s="2"/>
      <c r="V1" s="3"/>
      <c r="W1" s="3"/>
      <c r="X1" s="3"/>
      <c r="Y1" s="3"/>
      <c r="AD1" s="2"/>
      <c r="AE1" s="2"/>
      <c r="AF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</row>
    <row r="2" spans="1:50" ht="23.25" x14ac:dyDescent="0.35">
      <c r="A2" s="14">
        <v>2015</v>
      </c>
      <c r="B2" s="10"/>
      <c r="C2" s="10"/>
      <c r="D2" s="10"/>
      <c r="E2" s="10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0" t="s">
        <v>12</v>
      </c>
      <c r="R2" s="2"/>
      <c r="S2" s="2"/>
      <c r="T2" s="2"/>
      <c r="U2" s="2"/>
      <c r="V2" s="3"/>
      <c r="W2" s="3"/>
      <c r="X2" s="3"/>
      <c r="Y2" s="3"/>
      <c r="AD2" s="2"/>
      <c r="AE2" s="2"/>
      <c r="AF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</row>
    <row r="3" spans="1:50" ht="23.25" x14ac:dyDescent="0.35">
      <c r="A3" s="14">
        <v>2016</v>
      </c>
      <c r="B3" s="10"/>
      <c r="C3" s="10"/>
      <c r="D3" s="10"/>
      <c r="E3" s="10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0" t="str">
        <f>CONCATENATE("«О краевом бюджете на ",TableHeaderYear1," год ")</f>
        <v xml:space="preserve">«О краевом бюджете на 2014 год </v>
      </c>
      <c r="R3" s="2"/>
      <c r="S3" s="2"/>
      <c r="T3" s="2"/>
      <c r="U3" s="2"/>
      <c r="V3" s="3"/>
      <c r="W3" s="3"/>
      <c r="X3" s="3"/>
      <c r="Y3" s="3"/>
      <c r="AD3" s="2"/>
      <c r="AE3" s="2"/>
      <c r="AF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</row>
    <row r="4" spans="1:50" ht="23.25" x14ac:dyDescent="0.35">
      <c r="B4" s="10"/>
      <c r="C4" s="10"/>
      <c r="D4" s="10"/>
      <c r="E4" s="1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0" t="str">
        <f>CONCATENATE("и на плановый период ",TableHeaderYear2," и ",TableHeaderYear3," годов»")</f>
        <v>и на плановый период 2015 и 2016 годов»</v>
      </c>
      <c r="R4" s="2"/>
      <c r="S4" s="2"/>
      <c r="T4" s="2"/>
      <c r="U4" s="2"/>
      <c r="V4" s="3"/>
      <c r="W4" s="3"/>
      <c r="X4" s="3"/>
      <c r="Y4" s="3"/>
      <c r="AD4" s="2"/>
      <c r="AE4" s="2"/>
      <c r="AF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</row>
    <row r="5" spans="1:50" ht="23.25" x14ac:dyDescent="0.35">
      <c r="B5" s="10"/>
      <c r="C5" s="10"/>
      <c r="D5" s="10"/>
      <c r="E5" s="10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0" t="s">
        <v>18</v>
      </c>
      <c r="R5" s="2"/>
      <c r="S5" s="2"/>
      <c r="T5" s="2"/>
      <c r="U5" s="2"/>
      <c r="V5" s="3"/>
      <c r="W5" s="3"/>
      <c r="X5" s="3"/>
      <c r="Y5" s="3"/>
      <c r="AD5" s="2"/>
      <c r="AE5" s="2"/>
      <c r="AF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</row>
    <row r="6" spans="1:50" ht="42" customHeight="1" x14ac:dyDescent="0.35">
      <c r="B6" s="11"/>
      <c r="C6" s="11"/>
      <c r="D6" s="11"/>
      <c r="E6" s="11"/>
      <c r="F6" s="53" t="s">
        <v>98</v>
      </c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49"/>
      <c r="S6" s="49"/>
      <c r="T6" s="49"/>
      <c r="U6" s="49"/>
      <c r="V6" s="49"/>
      <c r="W6" s="49"/>
      <c r="X6" s="49"/>
      <c r="Y6" s="49"/>
      <c r="Z6" s="49"/>
      <c r="AA6" s="9"/>
      <c r="AB6" s="9"/>
      <c r="AC6" s="9"/>
      <c r="AD6" s="8"/>
      <c r="AE6" s="8"/>
      <c r="AF6" s="8"/>
      <c r="AJ6" s="4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</row>
    <row r="7" spans="1:50" ht="26.25" customHeight="1" x14ac:dyDescent="0.25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6"/>
      <c r="O7" s="6"/>
      <c r="P7" s="5"/>
      <c r="Q7" s="50" t="s">
        <v>13</v>
      </c>
      <c r="R7" s="5"/>
      <c r="S7" s="5"/>
      <c r="T7" s="5"/>
      <c r="U7" s="5"/>
      <c r="V7" s="5"/>
      <c r="W7" s="7"/>
      <c r="X7" s="7"/>
      <c r="Y7" s="7"/>
      <c r="AD7" s="5"/>
      <c r="AE7" s="7"/>
      <c r="AF7" s="7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</row>
    <row r="8" spans="1:50" s="43" customFormat="1" ht="70.5" customHeight="1" x14ac:dyDescent="0.2">
      <c r="A8" s="56" t="s">
        <v>19</v>
      </c>
      <c r="B8" s="54" t="s">
        <v>14</v>
      </c>
      <c r="C8" s="54" t="s">
        <v>15</v>
      </c>
      <c r="D8" s="55"/>
      <c r="E8" s="54" t="s">
        <v>17</v>
      </c>
      <c r="F8" s="58" t="s">
        <v>16</v>
      </c>
      <c r="G8" s="59"/>
      <c r="H8" s="60" t="s">
        <v>0</v>
      </c>
      <c r="I8" s="61"/>
      <c r="J8" s="62" t="s">
        <v>1</v>
      </c>
      <c r="K8" s="63"/>
      <c r="L8" s="64" t="s">
        <v>20</v>
      </c>
      <c r="M8" s="65"/>
      <c r="N8" s="68" t="s">
        <v>2</v>
      </c>
      <c r="O8" s="69"/>
      <c r="P8" s="62" t="s">
        <v>3</v>
      </c>
      <c r="Q8" s="63"/>
      <c r="R8" s="62" t="s">
        <v>4</v>
      </c>
      <c r="S8" s="63"/>
      <c r="T8" s="66" t="s">
        <v>5</v>
      </c>
      <c r="U8" s="67"/>
      <c r="V8" s="66" t="s">
        <v>6</v>
      </c>
      <c r="W8" s="67"/>
      <c r="X8" s="66" t="s">
        <v>11</v>
      </c>
      <c r="Y8" s="67"/>
      <c r="Z8" s="66" t="s">
        <v>7</v>
      </c>
      <c r="AA8" s="67"/>
      <c r="AB8" s="66" t="s">
        <v>8</v>
      </c>
      <c r="AC8" s="67"/>
      <c r="AD8" s="66" t="s">
        <v>9</v>
      </c>
      <c r="AE8" s="67"/>
      <c r="AF8" s="66" t="s">
        <v>10</v>
      </c>
      <c r="AG8" s="67"/>
      <c r="AH8" s="60" t="s">
        <v>21</v>
      </c>
      <c r="AI8" s="61"/>
      <c r="AJ8" s="51" t="s">
        <v>96</v>
      </c>
      <c r="AK8" s="5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</row>
    <row r="9" spans="1:50" s="43" customFormat="1" ht="18.75" x14ac:dyDescent="0.2">
      <c r="A9" s="57"/>
      <c r="B9" s="54"/>
      <c r="C9" s="54"/>
      <c r="D9" s="55"/>
      <c r="E9" s="54"/>
      <c r="F9" s="44" t="str">
        <f>CONCATENATE(TableHeaderYear2)</f>
        <v>2015</v>
      </c>
      <c r="G9" s="44" t="str">
        <f>CONCATENATE(TableHeaderYear3)</f>
        <v>2016</v>
      </c>
      <c r="H9" s="45" t="str">
        <f>CONCATENATE(TableHeaderYear2)</f>
        <v>2015</v>
      </c>
      <c r="I9" s="45" t="str">
        <f>CONCATENATE(TableHeaderYear3)</f>
        <v>2016</v>
      </c>
      <c r="J9" s="46" t="str">
        <f>CONCATENATE(TableHeaderYear2)</f>
        <v>2015</v>
      </c>
      <c r="K9" s="46" t="str">
        <f>CONCATENATE(TableHeaderYear3)</f>
        <v>2016</v>
      </c>
      <c r="L9" s="46" t="str">
        <f>CONCATENATE(TableHeaderYear2)</f>
        <v>2015</v>
      </c>
      <c r="M9" s="46" t="str">
        <f>CONCATENATE(TableHeaderYear3)</f>
        <v>2016</v>
      </c>
      <c r="N9" s="47" t="str">
        <f>CONCATENATE(TableHeaderYear2)</f>
        <v>2015</v>
      </c>
      <c r="O9" s="47" t="str">
        <f>CONCATENATE(TableHeaderYear3)</f>
        <v>2016</v>
      </c>
      <c r="P9" s="46" t="str">
        <f>CONCATENATE(TableHeaderYear2)</f>
        <v>2015</v>
      </c>
      <c r="Q9" s="46" t="str">
        <f>CONCATENATE(TableHeaderYear3)</f>
        <v>2016</v>
      </c>
      <c r="R9" s="46" t="str">
        <f>CONCATENATE(TableHeaderYear2)</f>
        <v>2015</v>
      </c>
      <c r="S9" s="46" t="str">
        <f>CONCATENATE(TableHeaderYear3)</f>
        <v>2016</v>
      </c>
      <c r="T9" s="45" t="str">
        <f>CONCATENATE(TableHeaderYear2)</f>
        <v>2015</v>
      </c>
      <c r="U9" s="45" t="str">
        <f>CONCATENATE(TableHeaderYear3)</f>
        <v>2016</v>
      </c>
      <c r="V9" s="45" t="str">
        <f>CONCATENATE(TableHeaderYear2)</f>
        <v>2015</v>
      </c>
      <c r="W9" s="45" t="str">
        <f>CONCATENATE(TableHeaderYear3)</f>
        <v>2016</v>
      </c>
      <c r="X9" s="45" t="str">
        <f>CONCATENATE(TableHeaderYear2)</f>
        <v>2015</v>
      </c>
      <c r="Y9" s="45" t="str">
        <f>CONCATENATE(TableHeaderYear3)</f>
        <v>2016</v>
      </c>
      <c r="Z9" s="45" t="str">
        <f>CONCATENATE(TableHeaderYear2)</f>
        <v>2015</v>
      </c>
      <c r="AA9" s="45" t="str">
        <f>CONCATENATE(TableHeaderYear3)</f>
        <v>2016</v>
      </c>
      <c r="AB9" s="45" t="str">
        <f>CONCATENATE(TableHeaderYear2)</f>
        <v>2015</v>
      </c>
      <c r="AC9" s="45" t="str">
        <f>CONCATENATE(TableHeaderYear3)</f>
        <v>2016</v>
      </c>
      <c r="AD9" s="45" t="str">
        <f>CONCATENATE(TableHeaderYear2)</f>
        <v>2015</v>
      </c>
      <c r="AE9" s="45" t="str">
        <f>CONCATENATE(TableHeaderYear3)</f>
        <v>2016</v>
      </c>
      <c r="AF9" s="45" t="str">
        <f>CONCATENATE(TableHeaderYear2)</f>
        <v>2015</v>
      </c>
      <c r="AG9" s="45" t="str">
        <f>CONCATENATE(TableHeaderYear3)</f>
        <v>2016</v>
      </c>
      <c r="AH9" s="45" t="str">
        <f>CONCATENATE(TableHeaderYear2)</f>
        <v>2015</v>
      </c>
      <c r="AI9" s="45" t="str">
        <f>CONCATENATE(TableHeaderYear3)</f>
        <v>2016</v>
      </c>
      <c r="AJ9" s="48">
        <v>2015</v>
      </c>
      <c r="AK9" s="48">
        <v>2016</v>
      </c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</row>
    <row r="10" spans="1:50" s="19" customFormat="1" x14ac:dyDescent="0.25">
      <c r="A10" s="15">
        <v>1</v>
      </c>
      <c r="B10" s="16">
        <v>2</v>
      </c>
      <c r="C10" s="16">
        <v>3</v>
      </c>
      <c r="D10" s="16">
        <v>4</v>
      </c>
      <c r="E10" s="16">
        <v>5</v>
      </c>
      <c r="F10" s="15">
        <v>6</v>
      </c>
      <c r="G10" s="15">
        <v>7</v>
      </c>
      <c r="H10" s="15">
        <v>8</v>
      </c>
      <c r="I10" s="15">
        <v>9</v>
      </c>
      <c r="J10" s="15">
        <v>10</v>
      </c>
      <c r="K10" s="15">
        <v>11</v>
      </c>
      <c r="L10" s="15">
        <v>12</v>
      </c>
      <c r="M10" s="15">
        <v>13</v>
      </c>
      <c r="N10" s="15">
        <v>14</v>
      </c>
      <c r="O10" s="15">
        <v>15</v>
      </c>
      <c r="P10" s="15">
        <v>16</v>
      </c>
      <c r="Q10" s="15">
        <v>17</v>
      </c>
      <c r="R10" s="15">
        <v>18</v>
      </c>
      <c r="S10" s="15">
        <v>19</v>
      </c>
      <c r="T10" s="15">
        <v>20</v>
      </c>
      <c r="U10" s="15">
        <v>21</v>
      </c>
      <c r="V10" s="15">
        <v>22</v>
      </c>
      <c r="W10" s="15">
        <v>23</v>
      </c>
      <c r="X10" s="15">
        <v>24</v>
      </c>
      <c r="Y10" s="15">
        <v>25</v>
      </c>
      <c r="Z10" s="15">
        <v>26</v>
      </c>
      <c r="AA10" s="15">
        <v>27</v>
      </c>
      <c r="AB10" s="15">
        <v>28</v>
      </c>
      <c r="AC10" s="15">
        <v>29</v>
      </c>
      <c r="AD10" s="15">
        <v>30</v>
      </c>
      <c r="AE10" s="15">
        <v>31</v>
      </c>
      <c r="AF10" s="15">
        <v>32</v>
      </c>
      <c r="AG10" s="15">
        <v>33</v>
      </c>
      <c r="AH10" s="15">
        <v>34</v>
      </c>
      <c r="AI10" s="15">
        <v>35</v>
      </c>
      <c r="AJ10" s="17">
        <v>36</v>
      </c>
      <c r="AK10" s="17">
        <v>37</v>
      </c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</row>
    <row r="11" spans="1:50" ht="131.25" x14ac:dyDescent="0.3">
      <c r="A11" s="39">
        <v>1</v>
      </c>
      <c r="B11" s="40" t="s">
        <v>23</v>
      </c>
      <c r="C11" s="21" t="s">
        <v>24</v>
      </c>
      <c r="D11" s="41"/>
      <c r="E11" s="41" t="s">
        <v>25</v>
      </c>
      <c r="F11" s="32">
        <v>209537.46</v>
      </c>
      <c r="G11" s="32"/>
      <c r="H11" s="32"/>
      <c r="I11" s="32"/>
      <c r="J11" s="32"/>
      <c r="K11" s="32"/>
      <c r="L11" s="32"/>
      <c r="M11" s="32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4">
        <f>SUM(F11+H11+J11+L11+N11+P11+R11+T11+V11+X11+Z11+AB11+AD11+AF11+AH11)</f>
        <v>209537.46</v>
      </c>
      <c r="AK11" s="34">
        <f>SUM(G11+I11+K11+M11+O11+Q11+S11+U11+W11+Y11+AA11+AC11+AE11+AG11+AI11)</f>
        <v>0</v>
      </c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</row>
    <row r="12" spans="1:50" ht="137.25" customHeight="1" x14ac:dyDescent="0.3">
      <c r="A12" s="39">
        <v>2</v>
      </c>
      <c r="B12" s="40" t="s">
        <v>26</v>
      </c>
      <c r="C12" s="21" t="s">
        <v>27</v>
      </c>
      <c r="D12" s="41"/>
      <c r="E12" s="41" t="s">
        <v>28</v>
      </c>
      <c r="F12" s="32">
        <v>244960.9</v>
      </c>
      <c r="G12" s="32">
        <v>272554.3</v>
      </c>
      <c r="H12" s="32">
        <v>100971.3</v>
      </c>
      <c r="I12" s="32">
        <v>108143.7</v>
      </c>
      <c r="J12" s="32">
        <v>21879.9</v>
      </c>
      <c r="K12" s="32">
        <v>23636</v>
      </c>
      <c r="L12" s="32">
        <v>20904.2</v>
      </c>
      <c r="M12" s="32">
        <v>22397</v>
      </c>
      <c r="N12" s="33">
        <v>8331.5</v>
      </c>
      <c r="O12" s="33">
        <v>8916</v>
      </c>
      <c r="P12" s="33">
        <v>21583.200000000001</v>
      </c>
      <c r="Q12" s="33">
        <v>23376</v>
      </c>
      <c r="R12" s="33">
        <v>12109.8</v>
      </c>
      <c r="S12" s="33">
        <v>12966.5</v>
      </c>
      <c r="T12" s="33">
        <v>1175.5999999999999</v>
      </c>
      <c r="U12" s="33">
        <v>1254.8</v>
      </c>
      <c r="V12" s="33">
        <v>33002.6</v>
      </c>
      <c r="W12" s="33">
        <v>36317.1</v>
      </c>
      <c r="X12" s="33">
        <v>6267.4</v>
      </c>
      <c r="Y12" s="33">
        <v>7042.6</v>
      </c>
      <c r="Z12" s="33">
        <v>12613.2</v>
      </c>
      <c r="AA12" s="33">
        <v>13721.5</v>
      </c>
      <c r="AB12" s="33">
        <v>10882.2</v>
      </c>
      <c r="AC12" s="33">
        <v>11647.1</v>
      </c>
      <c r="AD12" s="33">
        <v>5381.5</v>
      </c>
      <c r="AE12" s="33">
        <v>5747.4</v>
      </c>
      <c r="AF12" s="33">
        <v>16091.7</v>
      </c>
      <c r="AG12" s="33">
        <v>17243.2</v>
      </c>
      <c r="AH12" s="33"/>
      <c r="AI12" s="33"/>
      <c r="AJ12" s="34">
        <f t="shared" ref="AJ12:AJ43" si="0">SUM(F12+H12+J12+L12+N12+P12+R12+T12+V12+X12+Z12+AB12+AD12+AF12+AH12)</f>
        <v>516155.00000000006</v>
      </c>
      <c r="AK12" s="34">
        <f t="shared" ref="AK12:AK43" si="1">SUM(G12+I12+K12+M12+O12+Q12+S12+U12+W12+Y12+AA12+AC12+AE12+AG12+AI12)</f>
        <v>564963.19999999995</v>
      </c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</row>
    <row r="13" spans="1:50" ht="168.75" x14ac:dyDescent="0.3">
      <c r="A13" s="39">
        <v>3</v>
      </c>
      <c r="B13" s="40" t="s">
        <v>29</v>
      </c>
      <c r="C13" s="21" t="s">
        <v>30</v>
      </c>
      <c r="D13" s="41"/>
      <c r="E13" s="41" t="s">
        <v>28</v>
      </c>
      <c r="F13" s="32"/>
      <c r="G13" s="32"/>
      <c r="H13" s="32"/>
      <c r="I13" s="32"/>
      <c r="J13" s="32"/>
      <c r="K13" s="32"/>
      <c r="L13" s="32"/>
      <c r="M13" s="32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>
        <v>199990.6</v>
      </c>
      <c r="AI13" s="33">
        <v>202640.6</v>
      </c>
      <c r="AJ13" s="34">
        <f t="shared" si="0"/>
        <v>199990.6</v>
      </c>
      <c r="AK13" s="34">
        <f t="shared" si="1"/>
        <v>202640.6</v>
      </c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</row>
    <row r="14" spans="1:50" ht="150" x14ac:dyDescent="0.3">
      <c r="A14" s="39">
        <v>4</v>
      </c>
      <c r="B14" s="40" t="s">
        <v>31</v>
      </c>
      <c r="C14" s="21" t="s">
        <v>32</v>
      </c>
      <c r="D14" s="41"/>
      <c r="E14" s="41" t="s">
        <v>33</v>
      </c>
      <c r="F14" s="32">
        <v>300000</v>
      </c>
      <c r="G14" s="32">
        <v>420000</v>
      </c>
      <c r="H14" s="32"/>
      <c r="I14" s="32"/>
      <c r="J14" s="32"/>
      <c r="K14" s="32"/>
      <c r="L14" s="32"/>
      <c r="M14" s="32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4">
        <f t="shared" si="0"/>
        <v>300000</v>
      </c>
      <c r="AK14" s="34">
        <f t="shared" si="1"/>
        <v>420000</v>
      </c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</row>
    <row r="15" spans="1:50" ht="131.25" x14ac:dyDescent="0.3">
      <c r="A15" s="39">
        <v>5</v>
      </c>
      <c r="B15" s="40" t="s">
        <v>34</v>
      </c>
      <c r="C15" s="21" t="s">
        <v>35</v>
      </c>
      <c r="D15" s="41"/>
      <c r="E15" s="41" t="s">
        <v>36</v>
      </c>
      <c r="F15" s="32">
        <v>250</v>
      </c>
      <c r="G15" s="32">
        <v>150</v>
      </c>
      <c r="H15" s="32">
        <v>150</v>
      </c>
      <c r="I15" s="32">
        <v>2450</v>
      </c>
      <c r="J15" s="32">
        <v>2150</v>
      </c>
      <c r="K15" s="32"/>
      <c r="L15" s="32"/>
      <c r="M15" s="32">
        <v>150</v>
      </c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4">
        <f t="shared" si="0"/>
        <v>2550</v>
      </c>
      <c r="AK15" s="34">
        <f t="shared" si="1"/>
        <v>2750</v>
      </c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</row>
    <row r="16" spans="1:50" ht="131.25" x14ac:dyDescent="0.3">
      <c r="A16" s="39">
        <v>6</v>
      </c>
      <c r="B16" s="40" t="s">
        <v>37</v>
      </c>
      <c r="C16" s="21" t="s">
        <v>38</v>
      </c>
      <c r="D16" s="41"/>
      <c r="E16" s="41" t="s">
        <v>36</v>
      </c>
      <c r="F16" s="32">
        <v>100</v>
      </c>
      <c r="G16" s="32"/>
      <c r="H16" s="32">
        <v>250</v>
      </c>
      <c r="I16" s="32"/>
      <c r="J16" s="32">
        <v>100</v>
      </c>
      <c r="K16" s="32"/>
      <c r="L16" s="32">
        <v>100</v>
      </c>
      <c r="M16" s="32"/>
      <c r="N16" s="33"/>
      <c r="O16" s="33"/>
      <c r="P16" s="33"/>
      <c r="Q16" s="33"/>
      <c r="R16" s="33"/>
      <c r="S16" s="33"/>
      <c r="T16" s="33"/>
      <c r="U16" s="33"/>
      <c r="V16" s="33">
        <v>113</v>
      </c>
      <c r="W16" s="33"/>
      <c r="X16" s="33"/>
      <c r="Y16" s="33"/>
      <c r="Z16" s="33"/>
      <c r="AA16" s="33"/>
      <c r="AB16" s="33"/>
      <c r="AC16" s="33"/>
      <c r="AD16" s="33">
        <v>325</v>
      </c>
      <c r="AE16" s="33"/>
      <c r="AF16" s="33"/>
      <c r="AG16" s="33"/>
      <c r="AH16" s="33"/>
      <c r="AI16" s="33"/>
      <c r="AJ16" s="34">
        <f t="shared" si="0"/>
        <v>988</v>
      </c>
      <c r="AK16" s="34">
        <f t="shared" si="1"/>
        <v>0</v>
      </c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</row>
    <row r="17" spans="1:50" ht="150" x14ac:dyDescent="0.3">
      <c r="A17" s="39">
        <v>7</v>
      </c>
      <c r="B17" s="40" t="s">
        <v>39</v>
      </c>
      <c r="C17" s="21" t="s">
        <v>40</v>
      </c>
      <c r="D17" s="41"/>
      <c r="E17" s="41" t="s">
        <v>36</v>
      </c>
      <c r="F17" s="32"/>
      <c r="G17" s="32"/>
      <c r="H17" s="32"/>
      <c r="I17" s="32"/>
      <c r="J17" s="32">
        <v>2000</v>
      </c>
      <c r="K17" s="32"/>
      <c r="L17" s="32"/>
      <c r="M17" s="32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4">
        <f t="shared" si="0"/>
        <v>2000</v>
      </c>
      <c r="AK17" s="34">
        <f t="shared" si="1"/>
        <v>0</v>
      </c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</row>
    <row r="18" spans="1:50" ht="168.75" x14ac:dyDescent="0.3">
      <c r="A18" s="39">
        <v>8</v>
      </c>
      <c r="B18" s="40" t="s">
        <v>41</v>
      </c>
      <c r="C18" s="21" t="s">
        <v>42</v>
      </c>
      <c r="D18" s="41"/>
      <c r="E18" s="41" t="s">
        <v>33</v>
      </c>
      <c r="F18" s="32"/>
      <c r="G18" s="32"/>
      <c r="H18" s="32"/>
      <c r="I18" s="32"/>
      <c r="J18" s="32"/>
      <c r="K18" s="32"/>
      <c r="L18" s="32"/>
      <c r="M18" s="32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>
        <v>55440.45</v>
      </c>
      <c r="AI18" s="33">
        <v>118939.38</v>
      </c>
      <c r="AJ18" s="34">
        <f t="shared" si="0"/>
        <v>55440.45</v>
      </c>
      <c r="AK18" s="34">
        <f t="shared" si="1"/>
        <v>118939.38</v>
      </c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</row>
    <row r="19" spans="1:50" ht="150" x14ac:dyDescent="0.3">
      <c r="A19" s="39">
        <v>9</v>
      </c>
      <c r="B19" s="40" t="s">
        <v>43</v>
      </c>
      <c r="C19" s="21" t="s">
        <v>44</v>
      </c>
      <c r="D19" s="41"/>
      <c r="E19" s="41" t="s">
        <v>33</v>
      </c>
      <c r="F19" s="32">
        <v>56058.41</v>
      </c>
      <c r="G19" s="32"/>
      <c r="H19" s="32"/>
      <c r="I19" s="32"/>
      <c r="J19" s="32"/>
      <c r="K19" s="32"/>
      <c r="L19" s="32"/>
      <c r="M19" s="32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4">
        <f t="shared" si="0"/>
        <v>56058.41</v>
      </c>
      <c r="AK19" s="34">
        <f t="shared" si="1"/>
        <v>0</v>
      </c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</row>
    <row r="20" spans="1:50" ht="187.5" x14ac:dyDescent="0.3">
      <c r="A20" s="39">
        <v>10</v>
      </c>
      <c r="B20" s="40" t="s">
        <v>45</v>
      </c>
      <c r="C20" s="21" t="s">
        <v>46</v>
      </c>
      <c r="D20" s="41"/>
      <c r="E20" s="41" t="s">
        <v>33</v>
      </c>
      <c r="F20" s="32"/>
      <c r="G20" s="32"/>
      <c r="H20" s="32"/>
      <c r="I20" s="32"/>
      <c r="J20" s="32"/>
      <c r="K20" s="32"/>
      <c r="L20" s="32"/>
      <c r="M20" s="32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>
        <v>46570</v>
      </c>
      <c r="AI20" s="33">
        <v>49038.2</v>
      </c>
      <c r="AJ20" s="34">
        <f t="shared" si="0"/>
        <v>46570</v>
      </c>
      <c r="AK20" s="34">
        <f t="shared" si="1"/>
        <v>49038.2</v>
      </c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</row>
    <row r="21" spans="1:50" ht="174" customHeight="1" x14ac:dyDescent="0.3">
      <c r="A21" s="39">
        <v>11</v>
      </c>
      <c r="B21" s="40" t="s">
        <v>47</v>
      </c>
      <c r="C21" s="21" t="s">
        <v>48</v>
      </c>
      <c r="D21" s="41"/>
      <c r="E21" s="41" t="s">
        <v>49</v>
      </c>
      <c r="F21" s="32">
        <v>106664</v>
      </c>
      <c r="G21" s="32">
        <v>106664</v>
      </c>
      <c r="H21" s="32">
        <v>96632</v>
      </c>
      <c r="I21" s="32">
        <v>96632</v>
      </c>
      <c r="J21" s="32">
        <v>52823</v>
      </c>
      <c r="K21" s="32">
        <v>52823</v>
      </c>
      <c r="L21" s="32">
        <v>30431</v>
      </c>
      <c r="M21" s="32">
        <v>30431</v>
      </c>
      <c r="N21" s="33">
        <v>12825</v>
      </c>
      <c r="O21" s="33">
        <v>12825</v>
      </c>
      <c r="P21" s="33">
        <v>56081</v>
      </c>
      <c r="Q21" s="33">
        <v>56081</v>
      </c>
      <c r="R21" s="33">
        <v>6367</v>
      </c>
      <c r="S21" s="33">
        <v>6367</v>
      </c>
      <c r="T21" s="33">
        <v>11312</v>
      </c>
      <c r="U21" s="33">
        <v>11312</v>
      </c>
      <c r="V21" s="33">
        <v>24085</v>
      </c>
      <c r="W21" s="33">
        <v>24085</v>
      </c>
      <c r="X21" s="33">
        <v>16658</v>
      </c>
      <c r="Y21" s="33">
        <v>16658</v>
      </c>
      <c r="Z21" s="33">
        <v>39816</v>
      </c>
      <c r="AA21" s="33">
        <v>39816</v>
      </c>
      <c r="AB21" s="33">
        <v>36407</v>
      </c>
      <c r="AC21" s="33">
        <v>36407</v>
      </c>
      <c r="AD21" s="33">
        <v>42785</v>
      </c>
      <c r="AE21" s="33">
        <v>42785</v>
      </c>
      <c r="AF21" s="33">
        <v>50302</v>
      </c>
      <c r="AG21" s="33">
        <v>50302</v>
      </c>
      <c r="AH21" s="33"/>
      <c r="AI21" s="33"/>
      <c r="AJ21" s="34">
        <f t="shared" si="0"/>
        <v>583188</v>
      </c>
      <c r="AK21" s="34">
        <f t="shared" si="1"/>
        <v>583188</v>
      </c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</row>
    <row r="22" spans="1:50" ht="206.25" x14ac:dyDescent="0.3">
      <c r="A22" s="39">
        <v>12</v>
      </c>
      <c r="B22" s="40" t="s">
        <v>50</v>
      </c>
      <c r="C22" s="21" t="s">
        <v>51</v>
      </c>
      <c r="D22" s="41"/>
      <c r="E22" s="41" t="s">
        <v>49</v>
      </c>
      <c r="F22" s="32"/>
      <c r="G22" s="32"/>
      <c r="H22" s="32"/>
      <c r="I22" s="32"/>
      <c r="J22" s="32"/>
      <c r="K22" s="32"/>
      <c r="L22" s="32"/>
      <c r="M22" s="32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>
        <v>198786.24</v>
      </c>
      <c r="AI22" s="33">
        <v>215560.5</v>
      </c>
      <c r="AJ22" s="34">
        <f t="shared" si="0"/>
        <v>198786.24</v>
      </c>
      <c r="AK22" s="34">
        <f t="shared" si="1"/>
        <v>215560.5</v>
      </c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</row>
    <row r="23" spans="1:50" ht="187.5" x14ac:dyDescent="0.3">
      <c r="A23" s="39">
        <v>13</v>
      </c>
      <c r="B23" s="40" t="s">
        <v>52</v>
      </c>
      <c r="C23" s="21" t="s">
        <v>53</v>
      </c>
      <c r="D23" s="41"/>
      <c r="E23" s="41" t="s">
        <v>49</v>
      </c>
      <c r="F23" s="32"/>
      <c r="G23" s="32"/>
      <c r="H23" s="32"/>
      <c r="I23" s="32"/>
      <c r="J23" s="32"/>
      <c r="K23" s="32"/>
      <c r="L23" s="32"/>
      <c r="M23" s="32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>
        <v>5000</v>
      </c>
      <c r="AI23" s="33">
        <v>5000</v>
      </c>
      <c r="AJ23" s="34">
        <f t="shared" si="0"/>
        <v>5000</v>
      </c>
      <c r="AK23" s="34">
        <f t="shared" si="1"/>
        <v>5000</v>
      </c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</row>
    <row r="24" spans="1:50" ht="187.5" x14ac:dyDescent="0.3">
      <c r="A24" s="39">
        <v>14</v>
      </c>
      <c r="B24" s="40" t="s">
        <v>54</v>
      </c>
      <c r="C24" s="21" t="s">
        <v>55</v>
      </c>
      <c r="D24" s="41"/>
      <c r="E24" s="41" t="s">
        <v>49</v>
      </c>
      <c r="F24" s="32">
        <v>46860</v>
      </c>
      <c r="G24" s="32">
        <v>47256</v>
      </c>
      <c r="H24" s="32"/>
      <c r="I24" s="32"/>
      <c r="J24" s="32"/>
      <c r="K24" s="32"/>
      <c r="L24" s="32"/>
      <c r="M24" s="32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4">
        <f t="shared" si="0"/>
        <v>46860</v>
      </c>
      <c r="AK24" s="34">
        <f t="shared" si="1"/>
        <v>47256</v>
      </c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</row>
    <row r="25" spans="1:50" ht="206.25" x14ac:dyDescent="0.3">
      <c r="A25" s="39">
        <v>15</v>
      </c>
      <c r="B25" s="40" t="s">
        <v>56</v>
      </c>
      <c r="C25" s="21" t="s">
        <v>57</v>
      </c>
      <c r="D25" s="41"/>
      <c r="E25" s="41" t="s">
        <v>49</v>
      </c>
      <c r="F25" s="32"/>
      <c r="G25" s="32"/>
      <c r="H25" s="32"/>
      <c r="I25" s="32"/>
      <c r="J25" s="32"/>
      <c r="K25" s="32"/>
      <c r="L25" s="32"/>
      <c r="M25" s="32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>
        <v>290341.64</v>
      </c>
      <c r="AI25" s="33">
        <v>290341.64</v>
      </c>
      <c r="AJ25" s="34">
        <f t="shared" si="0"/>
        <v>290341.64</v>
      </c>
      <c r="AK25" s="34">
        <f t="shared" si="1"/>
        <v>290341.64</v>
      </c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</row>
    <row r="26" spans="1:50" ht="206.25" x14ac:dyDescent="0.3">
      <c r="A26" s="39">
        <v>16</v>
      </c>
      <c r="B26" s="40" t="s">
        <v>56</v>
      </c>
      <c r="C26" s="21" t="s">
        <v>57</v>
      </c>
      <c r="D26" s="41"/>
      <c r="E26" s="41" t="s">
        <v>58</v>
      </c>
      <c r="F26" s="32"/>
      <c r="G26" s="32"/>
      <c r="H26" s="32"/>
      <c r="I26" s="32"/>
      <c r="J26" s="32"/>
      <c r="K26" s="32"/>
      <c r="L26" s="32"/>
      <c r="M26" s="32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>
        <v>264062.86</v>
      </c>
      <c r="AI26" s="33">
        <v>264062.86</v>
      </c>
      <c r="AJ26" s="34">
        <f t="shared" si="0"/>
        <v>264062.86</v>
      </c>
      <c r="AK26" s="34">
        <f t="shared" si="1"/>
        <v>264062.86</v>
      </c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</row>
    <row r="27" spans="1:50" ht="206.25" x14ac:dyDescent="0.3">
      <c r="A27" s="39">
        <v>17</v>
      </c>
      <c r="B27" s="40" t="s">
        <v>59</v>
      </c>
      <c r="C27" s="21" t="s">
        <v>60</v>
      </c>
      <c r="D27" s="41"/>
      <c r="E27" s="41" t="s">
        <v>49</v>
      </c>
      <c r="F27" s="32"/>
      <c r="G27" s="32"/>
      <c r="H27" s="32"/>
      <c r="I27" s="32"/>
      <c r="J27" s="32"/>
      <c r="K27" s="32"/>
      <c r="L27" s="32"/>
      <c r="M27" s="32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>
        <v>13174.26</v>
      </c>
      <c r="AI27" s="33"/>
      <c r="AJ27" s="34">
        <f t="shared" si="0"/>
        <v>13174.26</v>
      </c>
      <c r="AK27" s="34">
        <f t="shared" si="1"/>
        <v>0</v>
      </c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</row>
    <row r="28" spans="1:50" ht="131.25" x14ac:dyDescent="0.3">
      <c r="A28" s="39">
        <v>18</v>
      </c>
      <c r="B28" s="40" t="s">
        <v>61</v>
      </c>
      <c r="C28" s="21" t="s">
        <v>62</v>
      </c>
      <c r="D28" s="41"/>
      <c r="E28" s="41" t="s">
        <v>63</v>
      </c>
      <c r="F28" s="32"/>
      <c r="G28" s="32"/>
      <c r="H28" s="32"/>
      <c r="I28" s="32"/>
      <c r="J28" s="32"/>
      <c r="K28" s="32"/>
      <c r="L28" s="32"/>
      <c r="M28" s="32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>
        <v>440</v>
      </c>
      <c r="AI28" s="33">
        <v>440</v>
      </c>
      <c r="AJ28" s="34">
        <f t="shared" si="0"/>
        <v>440</v>
      </c>
      <c r="AK28" s="34">
        <f t="shared" si="1"/>
        <v>440</v>
      </c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</row>
    <row r="29" spans="1:50" ht="131.25" x14ac:dyDescent="0.3">
      <c r="A29" s="39">
        <v>19</v>
      </c>
      <c r="B29" s="40" t="s">
        <v>64</v>
      </c>
      <c r="C29" s="21" t="s">
        <v>65</v>
      </c>
      <c r="D29" s="41"/>
      <c r="E29" s="41" t="s">
        <v>63</v>
      </c>
      <c r="F29" s="32">
        <v>89596.5</v>
      </c>
      <c r="G29" s="32">
        <v>107950.3</v>
      </c>
      <c r="H29" s="32">
        <v>168436.4</v>
      </c>
      <c r="I29" s="32">
        <v>197769.7</v>
      </c>
      <c r="J29" s="32">
        <v>37063.300000000003</v>
      </c>
      <c r="K29" s="32">
        <v>43602.9</v>
      </c>
      <c r="L29" s="32">
        <v>35723.9</v>
      </c>
      <c r="M29" s="32">
        <v>41974.8</v>
      </c>
      <c r="N29" s="33">
        <v>11132.5</v>
      </c>
      <c r="O29" s="33">
        <v>13376.9</v>
      </c>
      <c r="P29" s="33">
        <v>45263.6</v>
      </c>
      <c r="Q29" s="33">
        <v>53782.2</v>
      </c>
      <c r="R29" s="33">
        <v>33120.1</v>
      </c>
      <c r="S29" s="33">
        <v>39310.6</v>
      </c>
      <c r="T29" s="33">
        <v>7707.3</v>
      </c>
      <c r="U29" s="33">
        <v>9261.1</v>
      </c>
      <c r="V29" s="33">
        <v>77002.899999999994</v>
      </c>
      <c r="W29" s="33">
        <v>96013.4</v>
      </c>
      <c r="X29" s="33">
        <v>3350.9</v>
      </c>
      <c r="Y29" s="33">
        <v>4270.8</v>
      </c>
      <c r="Z29" s="33">
        <v>22218.2</v>
      </c>
      <c r="AA29" s="33">
        <v>26697.4</v>
      </c>
      <c r="AB29" s="33">
        <v>29275.4</v>
      </c>
      <c r="AC29" s="33">
        <v>34306.800000000003</v>
      </c>
      <c r="AD29" s="33">
        <v>25519.9</v>
      </c>
      <c r="AE29" s="33">
        <v>30664.799999999999</v>
      </c>
      <c r="AF29" s="33">
        <v>26847.3</v>
      </c>
      <c r="AG29" s="33">
        <v>32259.8</v>
      </c>
      <c r="AH29" s="33"/>
      <c r="AI29" s="33"/>
      <c r="AJ29" s="34">
        <f t="shared" si="0"/>
        <v>612258.20000000007</v>
      </c>
      <c r="AK29" s="34">
        <f t="shared" si="1"/>
        <v>731241.50000000023</v>
      </c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</row>
    <row r="30" spans="1:50" ht="131.25" x14ac:dyDescent="0.3">
      <c r="A30" s="39">
        <v>20</v>
      </c>
      <c r="B30" s="40" t="s">
        <v>66</v>
      </c>
      <c r="C30" s="21" t="s">
        <v>67</v>
      </c>
      <c r="D30" s="41"/>
      <c r="E30" s="41" t="s">
        <v>63</v>
      </c>
      <c r="F30" s="32"/>
      <c r="G30" s="32"/>
      <c r="H30" s="32"/>
      <c r="I30" s="32"/>
      <c r="J30" s="32"/>
      <c r="K30" s="32"/>
      <c r="L30" s="32"/>
      <c r="M30" s="32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>
        <v>8059.8</v>
      </c>
      <c r="AI30" s="33">
        <v>1782</v>
      </c>
      <c r="AJ30" s="34">
        <f t="shared" si="0"/>
        <v>8059.8</v>
      </c>
      <c r="AK30" s="34">
        <f t="shared" si="1"/>
        <v>1782</v>
      </c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</row>
    <row r="31" spans="1:50" ht="168.75" x14ac:dyDescent="0.3">
      <c r="A31" s="39">
        <v>21</v>
      </c>
      <c r="B31" s="40" t="s">
        <v>68</v>
      </c>
      <c r="C31" s="21" t="s">
        <v>69</v>
      </c>
      <c r="D31" s="41"/>
      <c r="E31" s="41" t="s">
        <v>70</v>
      </c>
      <c r="F31" s="32"/>
      <c r="G31" s="32"/>
      <c r="H31" s="32"/>
      <c r="I31" s="32"/>
      <c r="J31" s="32"/>
      <c r="K31" s="32"/>
      <c r="L31" s="32"/>
      <c r="M31" s="32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>
        <v>2445</v>
      </c>
      <c r="AI31" s="33">
        <v>10213</v>
      </c>
      <c r="AJ31" s="34">
        <f t="shared" si="0"/>
        <v>2445</v>
      </c>
      <c r="AK31" s="34">
        <f t="shared" si="1"/>
        <v>10213</v>
      </c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</row>
    <row r="32" spans="1:50" ht="168.75" x14ac:dyDescent="0.3">
      <c r="A32" s="39">
        <v>22</v>
      </c>
      <c r="B32" s="40" t="s">
        <v>71</v>
      </c>
      <c r="C32" s="21" t="s">
        <v>72</v>
      </c>
      <c r="D32" s="41"/>
      <c r="E32" s="41" t="s">
        <v>28</v>
      </c>
      <c r="F32" s="32"/>
      <c r="G32" s="32"/>
      <c r="H32" s="32"/>
      <c r="I32" s="32"/>
      <c r="J32" s="32"/>
      <c r="K32" s="32"/>
      <c r="L32" s="32"/>
      <c r="M32" s="32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>
        <v>60208.92</v>
      </c>
      <c r="AI32" s="33">
        <v>41026.43</v>
      </c>
      <c r="AJ32" s="34">
        <f t="shared" si="0"/>
        <v>60208.92</v>
      </c>
      <c r="AK32" s="34">
        <f t="shared" si="1"/>
        <v>41026.43</v>
      </c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</row>
    <row r="33" spans="1:50" ht="168.75" x14ac:dyDescent="0.3">
      <c r="A33" s="39">
        <v>23</v>
      </c>
      <c r="B33" s="40" t="s">
        <v>73</v>
      </c>
      <c r="C33" s="21" t="s">
        <v>74</v>
      </c>
      <c r="D33" s="41"/>
      <c r="E33" s="41" t="s">
        <v>75</v>
      </c>
      <c r="F33" s="32"/>
      <c r="G33" s="32"/>
      <c r="H33" s="32"/>
      <c r="I33" s="32"/>
      <c r="J33" s="32"/>
      <c r="K33" s="32"/>
      <c r="L33" s="32"/>
      <c r="M33" s="32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>
        <v>2500</v>
      </c>
      <c r="AI33" s="33">
        <v>2500</v>
      </c>
      <c r="AJ33" s="34">
        <f t="shared" si="0"/>
        <v>2500</v>
      </c>
      <c r="AK33" s="34">
        <f t="shared" si="1"/>
        <v>2500</v>
      </c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</row>
    <row r="34" spans="1:50" ht="131.25" x14ac:dyDescent="0.3">
      <c r="A34" s="39">
        <v>24</v>
      </c>
      <c r="B34" s="40" t="s">
        <v>76</v>
      </c>
      <c r="C34" s="21" t="s">
        <v>77</v>
      </c>
      <c r="D34" s="41"/>
      <c r="E34" s="41" t="s">
        <v>58</v>
      </c>
      <c r="F34" s="32">
        <v>296795.2</v>
      </c>
      <c r="G34" s="32">
        <v>335762</v>
      </c>
      <c r="H34" s="32">
        <v>41904.480000000003</v>
      </c>
      <c r="I34" s="32"/>
      <c r="J34" s="32"/>
      <c r="K34" s="32"/>
      <c r="L34" s="32"/>
      <c r="M34" s="32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4">
        <f t="shared" si="0"/>
        <v>338699.68</v>
      </c>
      <c r="AK34" s="34">
        <f t="shared" si="1"/>
        <v>335762</v>
      </c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</row>
    <row r="35" spans="1:50" ht="150" x14ac:dyDescent="0.3">
      <c r="A35" s="39">
        <v>25</v>
      </c>
      <c r="B35" s="40" t="s">
        <v>78</v>
      </c>
      <c r="C35" s="21" t="s">
        <v>79</v>
      </c>
      <c r="D35" s="41"/>
      <c r="E35" s="41" t="s">
        <v>58</v>
      </c>
      <c r="F35" s="32"/>
      <c r="G35" s="32"/>
      <c r="H35" s="32"/>
      <c r="I35" s="32"/>
      <c r="J35" s="32"/>
      <c r="K35" s="32"/>
      <c r="L35" s="32"/>
      <c r="M35" s="32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>
        <v>34020</v>
      </c>
      <c r="AI35" s="33">
        <v>21000</v>
      </c>
      <c r="AJ35" s="34">
        <f t="shared" si="0"/>
        <v>34020</v>
      </c>
      <c r="AK35" s="34">
        <f t="shared" si="1"/>
        <v>21000</v>
      </c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</row>
    <row r="36" spans="1:50" ht="131.25" x14ac:dyDescent="0.3">
      <c r="A36" s="39">
        <v>26</v>
      </c>
      <c r="B36" s="40" t="s">
        <v>80</v>
      </c>
      <c r="C36" s="21" t="s">
        <v>81</v>
      </c>
      <c r="D36" s="41"/>
      <c r="E36" s="41" t="s">
        <v>58</v>
      </c>
      <c r="F36" s="32">
        <v>50400</v>
      </c>
      <c r="G36" s="32">
        <v>117600</v>
      </c>
      <c r="H36" s="32"/>
      <c r="I36" s="32"/>
      <c r="J36" s="32"/>
      <c r="K36" s="32"/>
      <c r="L36" s="32"/>
      <c r="M36" s="32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4">
        <f t="shared" si="0"/>
        <v>50400</v>
      </c>
      <c r="AK36" s="34">
        <f t="shared" si="1"/>
        <v>117600</v>
      </c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</row>
    <row r="37" spans="1:50" ht="187.5" x14ac:dyDescent="0.3">
      <c r="A37" s="39">
        <v>27</v>
      </c>
      <c r="B37" s="40" t="s">
        <v>82</v>
      </c>
      <c r="C37" s="21" t="s">
        <v>83</v>
      </c>
      <c r="D37" s="41" t="s">
        <v>84</v>
      </c>
      <c r="E37" s="41" t="s">
        <v>58</v>
      </c>
      <c r="F37" s="32"/>
      <c r="G37" s="32"/>
      <c r="H37" s="32"/>
      <c r="I37" s="32"/>
      <c r="J37" s="32"/>
      <c r="K37" s="32"/>
      <c r="L37" s="32"/>
      <c r="M37" s="32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>
        <v>12800</v>
      </c>
      <c r="AA37" s="33">
        <v>13696</v>
      </c>
      <c r="AB37" s="33"/>
      <c r="AC37" s="33"/>
      <c r="AD37" s="33"/>
      <c r="AE37" s="33"/>
      <c r="AF37" s="33"/>
      <c r="AG37" s="33"/>
      <c r="AH37" s="33"/>
      <c r="AI37" s="33"/>
      <c r="AJ37" s="34">
        <f t="shared" si="0"/>
        <v>12800</v>
      </c>
      <c r="AK37" s="34">
        <f t="shared" si="1"/>
        <v>13696</v>
      </c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</row>
    <row r="38" spans="1:50" ht="175.5" customHeight="1" x14ac:dyDescent="0.3">
      <c r="A38" s="39">
        <v>28</v>
      </c>
      <c r="B38" s="40" t="s">
        <v>85</v>
      </c>
      <c r="C38" s="21" t="s">
        <v>86</v>
      </c>
      <c r="D38" s="41"/>
      <c r="E38" s="41" t="s">
        <v>87</v>
      </c>
      <c r="F38" s="32"/>
      <c r="G38" s="32"/>
      <c r="H38" s="32"/>
      <c r="I38" s="32"/>
      <c r="J38" s="32"/>
      <c r="K38" s="32"/>
      <c r="L38" s="32"/>
      <c r="M38" s="32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>
        <v>2500</v>
      </c>
      <c r="AI38" s="33"/>
      <c r="AJ38" s="34">
        <f t="shared" si="0"/>
        <v>2500</v>
      </c>
      <c r="AK38" s="34">
        <f t="shared" si="1"/>
        <v>0</v>
      </c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</row>
    <row r="39" spans="1:50" ht="187.5" x14ac:dyDescent="0.3">
      <c r="A39" s="39">
        <v>29</v>
      </c>
      <c r="B39" s="40" t="s">
        <v>88</v>
      </c>
      <c r="C39" s="21" t="s">
        <v>89</v>
      </c>
      <c r="D39" s="41"/>
      <c r="E39" s="41" t="s">
        <v>90</v>
      </c>
      <c r="F39" s="32"/>
      <c r="G39" s="32"/>
      <c r="H39" s="32"/>
      <c r="I39" s="32"/>
      <c r="J39" s="32"/>
      <c r="K39" s="32"/>
      <c r="L39" s="32"/>
      <c r="M39" s="32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>
        <v>3920</v>
      </c>
      <c r="AI39" s="33">
        <v>3920</v>
      </c>
      <c r="AJ39" s="34">
        <f t="shared" si="0"/>
        <v>3920</v>
      </c>
      <c r="AK39" s="34">
        <f t="shared" si="1"/>
        <v>3920</v>
      </c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</row>
    <row r="40" spans="1:50" ht="187.5" x14ac:dyDescent="0.3">
      <c r="A40" s="39">
        <v>30</v>
      </c>
      <c r="B40" s="40" t="s">
        <v>91</v>
      </c>
      <c r="C40" s="21" t="s">
        <v>92</v>
      </c>
      <c r="D40" s="41"/>
      <c r="E40" s="41" t="s">
        <v>33</v>
      </c>
      <c r="F40" s="32"/>
      <c r="G40" s="32"/>
      <c r="H40" s="32"/>
      <c r="I40" s="32"/>
      <c r="J40" s="32"/>
      <c r="K40" s="32"/>
      <c r="L40" s="32"/>
      <c r="M40" s="32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>
        <v>4365.1000000000004</v>
      </c>
      <c r="AE40" s="33"/>
      <c r="AF40" s="33"/>
      <c r="AG40" s="33"/>
      <c r="AH40" s="33"/>
      <c r="AI40" s="33"/>
      <c r="AJ40" s="34">
        <f t="shared" si="0"/>
        <v>4365.1000000000004</v>
      </c>
      <c r="AK40" s="34">
        <f t="shared" si="1"/>
        <v>0</v>
      </c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</row>
    <row r="41" spans="1:50" ht="187.5" x14ac:dyDescent="0.3">
      <c r="A41" s="39">
        <v>31</v>
      </c>
      <c r="B41" s="40" t="s">
        <v>93</v>
      </c>
      <c r="C41" s="21" t="s">
        <v>94</v>
      </c>
      <c r="D41" s="41"/>
      <c r="E41" s="41" t="s">
        <v>95</v>
      </c>
      <c r="F41" s="32">
        <v>462413.1</v>
      </c>
      <c r="G41" s="32">
        <v>503629.4</v>
      </c>
      <c r="H41" s="32">
        <v>304464.59999999998</v>
      </c>
      <c r="I41" s="32">
        <v>327814.59999999998</v>
      </c>
      <c r="J41" s="32">
        <v>103305.1</v>
      </c>
      <c r="K41" s="32">
        <v>108297.1</v>
      </c>
      <c r="L41" s="32">
        <v>69534.7</v>
      </c>
      <c r="M41" s="32">
        <v>71678.7</v>
      </c>
      <c r="N41" s="33">
        <v>34919.5</v>
      </c>
      <c r="O41" s="33">
        <v>36304</v>
      </c>
      <c r="P41" s="33">
        <v>71977.899999999994</v>
      </c>
      <c r="Q41" s="33">
        <v>77498.100000000006</v>
      </c>
      <c r="R41" s="33">
        <v>98445.8</v>
      </c>
      <c r="S41" s="33">
        <v>101035.1</v>
      </c>
      <c r="T41" s="33">
        <v>35734.1</v>
      </c>
      <c r="U41" s="33">
        <v>36526.1</v>
      </c>
      <c r="V41" s="33">
        <v>141859.4</v>
      </c>
      <c r="W41" s="33">
        <v>150742.79999999999</v>
      </c>
      <c r="X41" s="33">
        <v>45136</v>
      </c>
      <c r="Y41" s="33">
        <v>46533.599999999999</v>
      </c>
      <c r="Z41" s="33">
        <v>55114.400000000001</v>
      </c>
      <c r="AA41" s="33">
        <v>59341.2</v>
      </c>
      <c r="AB41" s="33">
        <v>72816.100000000006</v>
      </c>
      <c r="AC41" s="33">
        <v>76004.899999999994</v>
      </c>
      <c r="AD41" s="33">
        <v>21297.599999999999</v>
      </c>
      <c r="AE41" s="33">
        <v>22931</v>
      </c>
      <c r="AF41" s="33">
        <v>49011.8</v>
      </c>
      <c r="AG41" s="33">
        <v>52770.7</v>
      </c>
      <c r="AH41" s="33"/>
      <c r="AI41" s="33"/>
      <c r="AJ41" s="34">
        <f t="shared" si="0"/>
        <v>1566030.1</v>
      </c>
      <c r="AK41" s="34">
        <f t="shared" si="1"/>
        <v>1671107.3</v>
      </c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</row>
    <row r="42" spans="1:50" s="28" customFormat="1" ht="20.25" x14ac:dyDescent="0.3">
      <c r="A42" s="25"/>
      <c r="B42" s="26" t="s">
        <v>96</v>
      </c>
      <c r="C42" s="26"/>
      <c r="D42" s="26"/>
      <c r="E42" s="26"/>
      <c r="F42" s="35">
        <v>1863635.57</v>
      </c>
      <c r="G42" s="35">
        <v>1911566</v>
      </c>
      <c r="H42" s="35">
        <v>712808.78</v>
      </c>
      <c r="I42" s="35">
        <v>732810</v>
      </c>
      <c r="J42" s="35">
        <v>219321.3</v>
      </c>
      <c r="K42" s="35">
        <v>228359</v>
      </c>
      <c r="L42" s="35">
        <v>156693.79999999999</v>
      </c>
      <c r="M42" s="35">
        <v>166631.5</v>
      </c>
      <c r="N42" s="35">
        <v>67208.5</v>
      </c>
      <c r="O42" s="35">
        <v>71421.899999999994</v>
      </c>
      <c r="P42" s="35">
        <v>194905.7</v>
      </c>
      <c r="Q42" s="35">
        <v>210737.3</v>
      </c>
      <c r="R42" s="35">
        <v>150042.70000000001</v>
      </c>
      <c r="S42" s="35">
        <v>159679.20000000001</v>
      </c>
      <c r="T42" s="35">
        <v>55929</v>
      </c>
      <c r="U42" s="35">
        <v>58354</v>
      </c>
      <c r="V42" s="35">
        <v>276062.90000000002</v>
      </c>
      <c r="W42" s="35">
        <v>307158.3</v>
      </c>
      <c r="X42" s="35">
        <v>71412.3</v>
      </c>
      <c r="Y42" s="35">
        <v>74505</v>
      </c>
      <c r="Z42" s="35">
        <v>142561.79999999999</v>
      </c>
      <c r="AA42" s="35">
        <v>153272.1</v>
      </c>
      <c r="AB42" s="35">
        <v>149380.70000000001</v>
      </c>
      <c r="AC42" s="35">
        <v>158365.79999999999</v>
      </c>
      <c r="AD42" s="35">
        <v>99674.1</v>
      </c>
      <c r="AE42" s="35">
        <v>102128.2</v>
      </c>
      <c r="AF42" s="35">
        <v>142252.79999999999</v>
      </c>
      <c r="AG42" s="35">
        <v>152575.70000000001</v>
      </c>
      <c r="AH42" s="35">
        <v>1187459.77</v>
      </c>
      <c r="AI42" s="35">
        <v>1226464.6100000001</v>
      </c>
      <c r="AJ42" s="36">
        <f t="shared" si="0"/>
        <v>5489349.7200000007</v>
      </c>
      <c r="AK42" s="36">
        <f t="shared" si="1"/>
        <v>5714028.6100000003</v>
      </c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</row>
    <row r="43" spans="1:50" s="28" customFormat="1" ht="20.25" x14ac:dyDescent="0.3">
      <c r="A43" s="29"/>
      <c r="B43" s="30" t="s">
        <v>97</v>
      </c>
      <c r="C43" s="30"/>
      <c r="D43" s="31"/>
      <c r="E43" s="31"/>
      <c r="F43" s="37">
        <v>1863635.57</v>
      </c>
      <c r="G43" s="37">
        <v>1911566</v>
      </c>
      <c r="H43" s="37">
        <v>712808.78</v>
      </c>
      <c r="I43" s="37">
        <v>732810</v>
      </c>
      <c r="J43" s="37">
        <v>219321.3</v>
      </c>
      <c r="K43" s="37">
        <v>228359</v>
      </c>
      <c r="L43" s="37">
        <v>156693.79999999999</v>
      </c>
      <c r="M43" s="37">
        <v>166631.5</v>
      </c>
      <c r="N43" s="37">
        <v>67208.5</v>
      </c>
      <c r="O43" s="37">
        <v>71421.899999999994</v>
      </c>
      <c r="P43" s="37">
        <v>194905.7</v>
      </c>
      <c r="Q43" s="38">
        <v>210737.3</v>
      </c>
      <c r="R43" s="37">
        <v>150042.70000000001</v>
      </c>
      <c r="S43" s="37">
        <v>159679.20000000001</v>
      </c>
      <c r="T43" s="37">
        <v>55929</v>
      </c>
      <c r="U43" s="37">
        <v>58354</v>
      </c>
      <c r="V43" s="37">
        <v>276062.90000000002</v>
      </c>
      <c r="W43" s="37">
        <v>307158.3</v>
      </c>
      <c r="X43" s="37">
        <v>71412.3</v>
      </c>
      <c r="Y43" s="37">
        <v>74505</v>
      </c>
      <c r="Z43" s="37">
        <v>142561.79999999999</v>
      </c>
      <c r="AA43" s="37">
        <v>153272.1</v>
      </c>
      <c r="AB43" s="37">
        <v>149380.70000000001</v>
      </c>
      <c r="AC43" s="37">
        <v>158365.79999999999</v>
      </c>
      <c r="AD43" s="37">
        <v>99674.1</v>
      </c>
      <c r="AE43" s="37">
        <v>102128.2</v>
      </c>
      <c r="AF43" s="37">
        <v>142252.79999999999</v>
      </c>
      <c r="AG43" s="37">
        <v>152575.70000000001</v>
      </c>
      <c r="AH43" s="37">
        <v>1187459.77</v>
      </c>
      <c r="AI43" s="37">
        <v>1226464.6100000001</v>
      </c>
      <c r="AJ43" s="36">
        <f t="shared" si="0"/>
        <v>5489349.7200000007</v>
      </c>
      <c r="AK43" s="36">
        <f t="shared" si="1"/>
        <v>5714028.6100000003</v>
      </c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</row>
    <row r="44" spans="1:50" x14ac:dyDescent="0.25">
      <c r="B44" s="22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</row>
    <row r="45" spans="1:50" x14ac:dyDescent="0.25">
      <c r="B45" s="10"/>
      <c r="C45" s="10"/>
      <c r="D45" s="10"/>
      <c r="E45" s="10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</row>
    <row r="46" spans="1:50" x14ac:dyDescent="0.25">
      <c r="B46" s="10"/>
      <c r="C46" s="10"/>
      <c r="D46" s="10"/>
      <c r="E46" s="10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</row>
    <row r="47" spans="1:50" x14ac:dyDescent="0.25">
      <c r="B47" s="10"/>
      <c r="C47" s="10"/>
      <c r="D47" s="10"/>
      <c r="E47" s="10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</row>
    <row r="48" spans="1:50" x14ac:dyDescent="0.25">
      <c r="B48" s="10"/>
      <c r="C48" s="10"/>
      <c r="D48" s="10"/>
      <c r="E48" s="10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</row>
    <row r="49" spans="2:50" x14ac:dyDescent="0.25">
      <c r="B49" s="10"/>
      <c r="C49" s="10"/>
      <c r="D49" s="10"/>
      <c r="E49" s="10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3"/>
      <c r="AJ49" s="23"/>
      <c r="AK49" s="23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2:50" x14ac:dyDescent="0.25">
      <c r="B50" s="10"/>
      <c r="C50" s="10"/>
      <c r="D50" s="10"/>
      <c r="E50" s="10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2:50" x14ac:dyDescent="0.25">
      <c r="B51" s="10"/>
      <c r="C51" s="10"/>
      <c r="D51" s="10"/>
      <c r="E51" s="10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2:50" x14ac:dyDescent="0.25">
      <c r="B52" s="10"/>
      <c r="C52" s="10"/>
      <c r="D52" s="10"/>
      <c r="E52" s="10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2:50" x14ac:dyDescent="0.25">
      <c r="B53" s="10"/>
      <c r="C53" s="10"/>
      <c r="D53" s="10"/>
      <c r="E53" s="10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2:50" x14ac:dyDescent="0.25">
      <c r="B54" s="10"/>
      <c r="C54" s="10"/>
      <c r="D54" s="10"/>
      <c r="E54" s="10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2:50" x14ac:dyDescent="0.25">
      <c r="B55" s="10"/>
      <c r="C55" s="10"/>
      <c r="D55" s="10"/>
      <c r="E55" s="10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2:50" x14ac:dyDescent="0.25">
      <c r="B56" s="10"/>
      <c r="C56" s="10"/>
      <c r="D56" s="10"/>
      <c r="E56" s="10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2:50" x14ac:dyDescent="0.25">
      <c r="B57" s="10"/>
      <c r="C57" s="10"/>
      <c r="D57" s="10"/>
      <c r="E57" s="10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2:50" x14ac:dyDescent="0.25">
      <c r="B58" s="10"/>
      <c r="C58" s="10"/>
      <c r="D58" s="10"/>
      <c r="E58" s="10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2:50" x14ac:dyDescent="0.25">
      <c r="B59" s="10"/>
      <c r="C59" s="10"/>
      <c r="D59" s="10"/>
      <c r="E59" s="10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2:50" x14ac:dyDescent="0.25">
      <c r="B60" s="10"/>
      <c r="C60" s="10"/>
      <c r="D60" s="10"/>
      <c r="E60" s="10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2:50" x14ac:dyDescent="0.25">
      <c r="B61" s="10"/>
      <c r="C61" s="10"/>
      <c r="D61" s="10"/>
      <c r="E61" s="10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2:50" x14ac:dyDescent="0.25">
      <c r="B62" s="10"/>
      <c r="C62" s="10"/>
      <c r="D62" s="10"/>
      <c r="E62" s="10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2:50" x14ac:dyDescent="0.25">
      <c r="B63" s="10"/>
      <c r="C63" s="10"/>
      <c r="D63" s="10"/>
      <c r="E63" s="10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2:50" x14ac:dyDescent="0.25">
      <c r="B64" s="10"/>
      <c r="C64" s="10"/>
      <c r="D64" s="10"/>
      <c r="E64" s="10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3"/>
      <c r="AH64" s="23"/>
      <c r="AI64" s="23"/>
      <c r="AJ64" s="23"/>
      <c r="AK64" s="23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2:50" x14ac:dyDescent="0.25">
      <c r="B65" s="10"/>
      <c r="C65" s="10"/>
      <c r="D65" s="10"/>
      <c r="E65" s="10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2:50" x14ac:dyDescent="0.25">
      <c r="B66" s="10"/>
      <c r="C66" s="10"/>
      <c r="D66" s="10"/>
      <c r="E66" s="10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2:50" x14ac:dyDescent="0.25">
      <c r="B67" s="10"/>
      <c r="C67" s="10"/>
      <c r="D67" s="10"/>
      <c r="E67" s="10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2:50" x14ac:dyDescent="0.25">
      <c r="B68" s="10"/>
      <c r="C68" s="10"/>
      <c r="D68" s="10"/>
      <c r="E68" s="10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2:50" x14ac:dyDescent="0.25">
      <c r="B69" s="10"/>
      <c r="C69" s="10"/>
      <c r="D69" s="10"/>
      <c r="E69" s="10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2:50" x14ac:dyDescent="0.25">
      <c r="B70" s="10"/>
      <c r="C70" s="10"/>
      <c r="D70" s="10"/>
      <c r="E70" s="10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2:50" x14ac:dyDescent="0.25">
      <c r="B71" s="10"/>
      <c r="C71" s="10"/>
      <c r="D71" s="10"/>
      <c r="E71" s="10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2:50" x14ac:dyDescent="0.25">
      <c r="B72" s="10"/>
      <c r="C72" s="10"/>
      <c r="D72" s="10"/>
      <c r="E72" s="10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2:50" x14ac:dyDescent="0.25">
      <c r="B73" s="10"/>
      <c r="C73" s="10"/>
      <c r="D73" s="10"/>
      <c r="E73" s="10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2:50" x14ac:dyDescent="0.25">
      <c r="B74" s="10"/>
      <c r="C74" s="10"/>
      <c r="D74" s="10"/>
      <c r="E74" s="10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2:50" x14ac:dyDescent="0.25">
      <c r="B75" s="10"/>
      <c r="C75" s="10"/>
      <c r="D75" s="10"/>
      <c r="E75" s="10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2:50" x14ac:dyDescent="0.25">
      <c r="B76" s="10"/>
      <c r="C76" s="10"/>
      <c r="D76" s="10"/>
      <c r="E76" s="10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2:50" x14ac:dyDescent="0.25">
      <c r="B77" s="10"/>
      <c r="C77" s="10"/>
      <c r="D77" s="10"/>
      <c r="E77" s="10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2:50" x14ac:dyDescent="0.25">
      <c r="B78" s="10"/>
      <c r="C78" s="10"/>
      <c r="D78" s="10"/>
      <c r="E78" s="10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2:50" x14ac:dyDescent="0.25">
      <c r="B79" s="10"/>
      <c r="C79" s="10"/>
      <c r="D79" s="10"/>
      <c r="E79" s="10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2:50" x14ac:dyDescent="0.25">
      <c r="B80" s="10"/>
      <c r="C80" s="10"/>
      <c r="D80" s="10"/>
      <c r="E80" s="10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2:50" x14ac:dyDescent="0.25">
      <c r="B81" s="10"/>
      <c r="C81" s="10"/>
      <c r="D81" s="10"/>
      <c r="E81" s="10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2:50" x14ac:dyDescent="0.25">
      <c r="B82" s="10"/>
      <c r="C82" s="10"/>
      <c r="D82" s="10"/>
      <c r="E82" s="10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2:50" x14ac:dyDescent="0.25">
      <c r="B83" s="10"/>
      <c r="C83" s="10"/>
      <c r="D83" s="10"/>
      <c r="E83" s="10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2:50" x14ac:dyDescent="0.25">
      <c r="B84" s="10"/>
      <c r="C84" s="10"/>
      <c r="D84" s="10"/>
      <c r="E84" s="10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2:50" x14ac:dyDescent="0.25">
      <c r="B85" s="10"/>
      <c r="C85" s="10"/>
      <c r="D85" s="10"/>
      <c r="E85" s="10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2:50" x14ac:dyDescent="0.25">
      <c r="B86" s="10"/>
      <c r="C86" s="10"/>
      <c r="D86" s="10"/>
      <c r="E86" s="10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2:50" x14ac:dyDescent="0.25">
      <c r="B87" s="10"/>
      <c r="C87" s="10"/>
      <c r="D87" s="10"/>
      <c r="E87" s="10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2:50" x14ac:dyDescent="0.25">
      <c r="B88" s="10"/>
      <c r="C88" s="10"/>
      <c r="D88" s="10"/>
      <c r="E88" s="10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2:50" x14ac:dyDescent="0.25">
      <c r="B89" s="10"/>
      <c r="C89" s="10"/>
      <c r="D89" s="10"/>
      <c r="E89" s="10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2:50" x14ac:dyDescent="0.25">
      <c r="B90" s="10"/>
      <c r="C90" s="10"/>
      <c r="D90" s="10"/>
      <c r="E90" s="10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2:50" x14ac:dyDescent="0.25">
      <c r="B91" s="10"/>
      <c r="C91" s="10"/>
      <c r="D91" s="10"/>
      <c r="E91" s="10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2:50" x14ac:dyDescent="0.25">
      <c r="B92" s="10"/>
      <c r="C92" s="10"/>
      <c r="D92" s="10"/>
      <c r="E92" s="10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2:50" x14ac:dyDescent="0.25">
      <c r="B93" s="10"/>
      <c r="C93" s="10"/>
      <c r="D93" s="10"/>
      <c r="E93" s="10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2:50" x14ac:dyDescent="0.25">
      <c r="B94" s="10"/>
      <c r="C94" s="10"/>
      <c r="D94" s="10"/>
      <c r="E94" s="10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2:50" x14ac:dyDescent="0.25">
      <c r="B95" s="10"/>
      <c r="C95" s="10"/>
      <c r="D95" s="10"/>
      <c r="E95" s="10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2:50" x14ac:dyDescent="0.25">
      <c r="B96" s="10"/>
      <c r="C96" s="10"/>
      <c r="D96" s="10"/>
      <c r="E96" s="10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2:50" x14ac:dyDescent="0.25">
      <c r="B97" s="10"/>
      <c r="C97" s="10"/>
      <c r="D97" s="10"/>
      <c r="E97" s="10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2:50" x14ac:dyDescent="0.25">
      <c r="B98" s="10"/>
      <c r="C98" s="10"/>
      <c r="D98" s="10"/>
      <c r="E98" s="10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2:50" x14ac:dyDescent="0.25">
      <c r="B99" s="10"/>
      <c r="C99" s="10"/>
      <c r="D99" s="10"/>
      <c r="E99" s="10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2:50" x14ac:dyDescent="0.25">
      <c r="B100" s="10"/>
      <c r="C100" s="10"/>
      <c r="D100" s="10"/>
      <c r="E100" s="10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2:50" x14ac:dyDescent="0.25">
      <c r="B101" s="10"/>
      <c r="C101" s="10"/>
      <c r="D101" s="10"/>
      <c r="E101" s="10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2:50" x14ac:dyDescent="0.25">
      <c r="B102" s="10"/>
      <c r="C102" s="10"/>
      <c r="D102" s="10"/>
      <c r="E102" s="10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2:50" x14ac:dyDescent="0.25">
      <c r="B103" s="10"/>
      <c r="C103" s="10"/>
      <c r="D103" s="10"/>
      <c r="E103" s="10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2:50" x14ac:dyDescent="0.25">
      <c r="B104" s="10"/>
      <c r="C104" s="10"/>
      <c r="D104" s="10"/>
      <c r="E104" s="10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2:50" x14ac:dyDescent="0.25">
      <c r="B105" s="10"/>
      <c r="C105" s="10"/>
      <c r="D105" s="10"/>
      <c r="E105" s="10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2:50" x14ac:dyDescent="0.25">
      <c r="B106" s="10"/>
      <c r="C106" s="10"/>
      <c r="D106" s="10"/>
      <c r="E106" s="10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2:50" x14ac:dyDescent="0.25">
      <c r="B107" s="10"/>
      <c r="C107" s="10"/>
      <c r="D107" s="10"/>
      <c r="E107" s="10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2:50" x14ac:dyDescent="0.25">
      <c r="B108" s="10"/>
      <c r="C108" s="10"/>
      <c r="D108" s="10"/>
      <c r="E108" s="10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2:50" x14ac:dyDescent="0.25">
      <c r="B109" s="10"/>
      <c r="C109" s="10"/>
      <c r="D109" s="10"/>
      <c r="E109" s="10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2:50" x14ac:dyDescent="0.25">
      <c r="B110" s="10"/>
      <c r="C110" s="10"/>
      <c r="D110" s="10"/>
      <c r="E110" s="10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2:50" x14ac:dyDescent="0.25">
      <c r="B111" s="10"/>
      <c r="C111" s="10"/>
      <c r="D111" s="10"/>
      <c r="E111" s="10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2:50" x14ac:dyDescent="0.25">
      <c r="B112" s="10"/>
      <c r="C112" s="10"/>
      <c r="D112" s="10"/>
      <c r="E112" s="10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2:50" x14ac:dyDescent="0.25">
      <c r="B113" s="10"/>
      <c r="C113" s="10"/>
      <c r="D113" s="10"/>
      <c r="E113" s="10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2:50" x14ac:dyDescent="0.25">
      <c r="B114" s="10"/>
      <c r="C114" s="10"/>
      <c r="D114" s="10"/>
      <c r="E114" s="10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2:50" x14ac:dyDescent="0.25">
      <c r="B115" s="10"/>
      <c r="C115" s="10"/>
      <c r="D115" s="10"/>
      <c r="E115" s="10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2:50" x14ac:dyDescent="0.25">
      <c r="B116" s="10"/>
      <c r="C116" s="10"/>
      <c r="D116" s="10"/>
      <c r="E116" s="10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2:50" x14ac:dyDescent="0.25">
      <c r="B117" s="10"/>
      <c r="C117" s="10"/>
      <c r="D117" s="10"/>
      <c r="E117" s="10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2:50" x14ac:dyDescent="0.25">
      <c r="B118" s="10"/>
      <c r="C118" s="10"/>
      <c r="D118" s="10"/>
      <c r="E118" s="10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2:50" x14ac:dyDescent="0.25">
      <c r="B119" s="10"/>
      <c r="C119" s="10"/>
      <c r="D119" s="10"/>
      <c r="E119" s="10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2:50" x14ac:dyDescent="0.25">
      <c r="B120" s="10"/>
      <c r="C120" s="10"/>
      <c r="D120" s="10"/>
      <c r="E120" s="10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2:50" x14ac:dyDescent="0.25">
      <c r="B121" s="10"/>
      <c r="C121" s="10"/>
      <c r="D121" s="10"/>
      <c r="E121" s="10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2:50" x14ac:dyDescent="0.25">
      <c r="B122" s="10"/>
      <c r="C122" s="10"/>
      <c r="D122" s="10"/>
      <c r="E122" s="10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2:50" x14ac:dyDescent="0.25">
      <c r="B123" s="10"/>
      <c r="C123" s="10"/>
      <c r="D123" s="10"/>
      <c r="E123" s="10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2:50" x14ac:dyDescent="0.25">
      <c r="B124" s="10"/>
      <c r="C124" s="10"/>
      <c r="D124" s="10"/>
      <c r="E124" s="10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2:50" x14ac:dyDescent="0.25"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</row>
    <row r="126" spans="2:50" x14ac:dyDescent="0.25"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</row>
    <row r="127" spans="2:50" x14ac:dyDescent="0.25"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</row>
    <row r="128" spans="2:50" x14ac:dyDescent="0.25"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</row>
    <row r="129" spans="6:37" x14ac:dyDescent="0.25"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</row>
    <row r="130" spans="6:37" x14ac:dyDescent="0.25"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</row>
    <row r="131" spans="6:37" x14ac:dyDescent="0.25"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</row>
    <row r="132" spans="6:37" x14ac:dyDescent="0.25"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</row>
    <row r="133" spans="6:37" x14ac:dyDescent="0.25"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</row>
    <row r="134" spans="6:37" x14ac:dyDescent="0.25"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</row>
    <row r="135" spans="6:37" x14ac:dyDescent="0.25"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</row>
    <row r="136" spans="6:37" x14ac:dyDescent="0.25"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</row>
    <row r="137" spans="6:37" x14ac:dyDescent="0.25"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</row>
    <row r="138" spans="6:37" x14ac:dyDescent="0.25"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</row>
    <row r="139" spans="6:37" x14ac:dyDescent="0.25"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</row>
    <row r="140" spans="6:37" x14ac:dyDescent="0.25"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</row>
    <row r="141" spans="6:37" x14ac:dyDescent="0.25"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</row>
    <row r="142" spans="6:37" x14ac:dyDescent="0.25"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</row>
    <row r="143" spans="6:37" x14ac:dyDescent="0.25"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</row>
    <row r="144" spans="6:37" x14ac:dyDescent="0.25"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</row>
    <row r="145" spans="6:37" x14ac:dyDescent="0.25"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</row>
    <row r="146" spans="6:37" x14ac:dyDescent="0.25"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</row>
    <row r="147" spans="6:37" x14ac:dyDescent="0.25"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</row>
    <row r="148" spans="6:37" x14ac:dyDescent="0.25"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</row>
    <row r="149" spans="6:37" x14ac:dyDescent="0.25"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</row>
    <row r="150" spans="6:37" x14ac:dyDescent="0.25"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</row>
    <row r="151" spans="6:37" x14ac:dyDescent="0.25"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</row>
    <row r="152" spans="6:37" x14ac:dyDescent="0.25"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</row>
    <row r="153" spans="6:37" x14ac:dyDescent="0.25"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</row>
    <row r="154" spans="6:37" x14ac:dyDescent="0.25"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</row>
    <row r="155" spans="6:37" x14ac:dyDescent="0.25"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</row>
    <row r="156" spans="6:37" x14ac:dyDescent="0.25"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</row>
    <row r="157" spans="6:37" x14ac:dyDescent="0.25"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</row>
    <row r="158" spans="6:37" x14ac:dyDescent="0.25"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</row>
    <row r="159" spans="6:37" x14ac:dyDescent="0.25"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</row>
    <row r="160" spans="6:37" x14ac:dyDescent="0.25"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</row>
    <row r="161" spans="6:37" x14ac:dyDescent="0.25"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</row>
    <row r="162" spans="6:37" x14ac:dyDescent="0.25"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</row>
    <row r="163" spans="6:37" x14ac:dyDescent="0.25"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</row>
    <row r="164" spans="6:37" x14ac:dyDescent="0.25"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</row>
    <row r="165" spans="6:37" x14ac:dyDescent="0.25"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</row>
    <row r="166" spans="6:37" x14ac:dyDescent="0.25"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</row>
    <row r="167" spans="6:37" x14ac:dyDescent="0.25"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</row>
    <row r="168" spans="6:37" x14ac:dyDescent="0.25"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</row>
    <row r="169" spans="6:37" x14ac:dyDescent="0.25"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</row>
    <row r="170" spans="6:37" x14ac:dyDescent="0.25"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</row>
    <row r="171" spans="6:37" x14ac:dyDescent="0.25"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</row>
    <row r="172" spans="6:37" x14ac:dyDescent="0.25"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</row>
    <row r="173" spans="6:37" x14ac:dyDescent="0.25"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</row>
    <row r="174" spans="6:37" x14ac:dyDescent="0.25"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</row>
    <row r="175" spans="6:37" x14ac:dyDescent="0.25"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</row>
    <row r="176" spans="6:37" x14ac:dyDescent="0.25"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</row>
    <row r="177" spans="6:37" x14ac:dyDescent="0.25"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</row>
    <row r="178" spans="6:37" x14ac:dyDescent="0.25"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</row>
    <row r="179" spans="6:37" x14ac:dyDescent="0.25"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</row>
    <row r="180" spans="6:37" x14ac:dyDescent="0.25"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</row>
    <row r="181" spans="6:37" x14ac:dyDescent="0.25"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</row>
    <row r="182" spans="6:37" x14ac:dyDescent="0.25"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</row>
    <row r="183" spans="6:37" x14ac:dyDescent="0.25"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</row>
    <row r="184" spans="6:37" x14ac:dyDescent="0.25"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</row>
    <row r="185" spans="6:37" x14ac:dyDescent="0.25"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</row>
    <row r="186" spans="6:37" x14ac:dyDescent="0.25"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</row>
    <row r="187" spans="6:37" x14ac:dyDescent="0.25"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</row>
    <row r="188" spans="6:37" x14ac:dyDescent="0.25"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</row>
    <row r="189" spans="6:37" x14ac:dyDescent="0.25"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</row>
    <row r="190" spans="6:37" x14ac:dyDescent="0.25"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</row>
    <row r="191" spans="6:37" x14ac:dyDescent="0.25"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</row>
    <row r="192" spans="6:37" x14ac:dyDescent="0.25"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</row>
    <row r="193" spans="6:37" x14ac:dyDescent="0.25"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</row>
    <row r="194" spans="6:37" x14ac:dyDescent="0.25"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</row>
    <row r="195" spans="6:37" x14ac:dyDescent="0.25"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</row>
    <row r="196" spans="6:37" x14ac:dyDescent="0.25"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</row>
    <row r="197" spans="6:37" x14ac:dyDescent="0.25"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</row>
    <row r="198" spans="6:37" x14ac:dyDescent="0.25"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</row>
    <row r="199" spans="6:37" x14ac:dyDescent="0.25"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</row>
    <row r="200" spans="6:37" x14ac:dyDescent="0.25"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</row>
    <row r="201" spans="6:37" x14ac:dyDescent="0.25"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</row>
    <row r="202" spans="6:37" x14ac:dyDescent="0.25"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</row>
    <row r="203" spans="6:37" x14ac:dyDescent="0.25"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</row>
    <row r="204" spans="6:37" x14ac:dyDescent="0.25"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</row>
    <row r="205" spans="6:37" x14ac:dyDescent="0.25"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</row>
    <row r="206" spans="6:37" x14ac:dyDescent="0.25"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</row>
    <row r="207" spans="6:37" x14ac:dyDescent="0.25"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</row>
    <row r="208" spans="6:37" x14ac:dyDescent="0.25"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</row>
    <row r="209" spans="6:37" x14ac:dyDescent="0.25"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</row>
    <row r="210" spans="6:37" x14ac:dyDescent="0.25"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</row>
    <row r="211" spans="6:37" x14ac:dyDescent="0.25"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</row>
    <row r="212" spans="6:37" x14ac:dyDescent="0.25"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</row>
    <row r="213" spans="6:37" x14ac:dyDescent="0.25"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</row>
    <row r="214" spans="6:37" x14ac:dyDescent="0.25"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</row>
    <row r="215" spans="6:37" x14ac:dyDescent="0.25"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</row>
    <row r="216" spans="6:37" x14ac:dyDescent="0.25"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</row>
    <row r="217" spans="6:37" x14ac:dyDescent="0.25"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</row>
    <row r="218" spans="6:37" x14ac:dyDescent="0.25"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</row>
    <row r="219" spans="6:37" x14ac:dyDescent="0.25"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</row>
    <row r="220" spans="6:37" x14ac:dyDescent="0.25"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</row>
    <row r="221" spans="6:37" x14ac:dyDescent="0.25"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</row>
    <row r="222" spans="6:37" x14ac:dyDescent="0.25"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</row>
    <row r="223" spans="6:37" x14ac:dyDescent="0.25"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</row>
    <row r="224" spans="6:37" x14ac:dyDescent="0.25"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</row>
    <row r="225" spans="6:37" x14ac:dyDescent="0.25"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</row>
    <row r="226" spans="6:37" x14ac:dyDescent="0.25"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</row>
    <row r="227" spans="6:37" x14ac:dyDescent="0.25"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</row>
    <row r="228" spans="6:37" x14ac:dyDescent="0.25"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</row>
    <row r="229" spans="6:37" x14ac:dyDescent="0.25"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</row>
    <row r="230" spans="6:37" x14ac:dyDescent="0.25"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</row>
    <row r="231" spans="6:37" x14ac:dyDescent="0.25"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</row>
    <row r="232" spans="6:37" x14ac:dyDescent="0.25"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</row>
    <row r="233" spans="6:37" x14ac:dyDescent="0.25"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</row>
    <row r="234" spans="6:37" x14ac:dyDescent="0.25"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</row>
    <row r="235" spans="6:37" x14ac:dyDescent="0.25"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</row>
    <row r="236" spans="6:37" x14ac:dyDescent="0.25"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</row>
    <row r="237" spans="6:37" x14ac:dyDescent="0.25"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</row>
    <row r="238" spans="6:37" x14ac:dyDescent="0.25"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</row>
    <row r="239" spans="6:37" x14ac:dyDescent="0.25"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</row>
    <row r="240" spans="6:37" x14ac:dyDescent="0.25"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</row>
    <row r="241" spans="6:37" x14ac:dyDescent="0.25"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</row>
  </sheetData>
  <mergeCells count="22">
    <mergeCell ref="AB8:AC8"/>
    <mergeCell ref="A8:A9"/>
    <mergeCell ref="F8:G8"/>
    <mergeCell ref="H8:I8"/>
    <mergeCell ref="J8:K8"/>
    <mergeCell ref="L8:M8"/>
    <mergeCell ref="AJ8:AK8"/>
    <mergeCell ref="F6:Q6"/>
    <mergeCell ref="B8:B9"/>
    <mergeCell ref="C8:C9"/>
    <mergeCell ref="D8:D9"/>
    <mergeCell ref="E8:E9"/>
    <mergeCell ref="P8:Q8"/>
    <mergeCell ref="AD8:AE8"/>
    <mergeCell ref="N8:O8"/>
    <mergeCell ref="AH8:AI8"/>
    <mergeCell ref="AF8:AG8"/>
    <mergeCell ref="R8:S8"/>
    <mergeCell ref="T8:U8"/>
    <mergeCell ref="V8:W8"/>
    <mergeCell ref="X8:Y8"/>
    <mergeCell ref="Z8:AA8"/>
  </mergeCells>
  <phoneticPr fontId="0" type="noConversion"/>
  <pageMargins left="0.31496062992125984" right="0.15748031496062992" top="0.59055118110236227" bottom="0.35433070866141736" header="0.15748031496062992" footer="0.15748031496062992"/>
  <pageSetup paperSize="9" scale="35" fitToWidth="2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38F42A4-5DBD-4737-96A9-7FBFBF3BA9F5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Субсидии</vt:lpstr>
      <vt:lpstr>ReportNameYear</vt:lpstr>
      <vt:lpstr>TableHeaderYear1</vt:lpstr>
      <vt:lpstr>TableHeaderYear2</vt:lpstr>
      <vt:lpstr>TableHeaderYear3</vt:lpstr>
      <vt:lpstr>Year1</vt:lpstr>
      <vt:lpstr>Year2Year3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Козлова Ольга Васильевна</cp:lastModifiedBy>
  <cp:lastPrinted>2013-10-13T22:51:09Z</cp:lastPrinted>
  <dcterms:created xsi:type="dcterms:W3CDTF">2005-09-08T01:35:00Z</dcterms:created>
  <dcterms:modified xsi:type="dcterms:W3CDTF">2013-10-13T22:52:25Z</dcterms:modified>
</cp:coreProperties>
</file>